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R:\Drugo\Javna naročila\Razpis sanitetno-obvezilni\Razpis 2025\"/>
    </mc:Choice>
  </mc:AlternateContent>
  <xr:revisionPtr revIDLastSave="0" documentId="13_ncr:1_{CC3F846C-73CA-43C3-A149-1213704DCD2F}" xr6:coauthVersionLast="47" xr6:coauthVersionMax="47" xr10:uidLastSave="{00000000-0000-0000-0000-000000000000}"/>
  <bookViews>
    <workbookView xWindow="-120" yWindow="-120" windowWidth="29040" windowHeight="15840" activeTab="3" xr2:uid="{7027AD22-744D-4E05-82D9-560458A6C93C}"/>
  </bookViews>
  <sheets>
    <sheet name="1_Sklop Povoji" sheetId="1" r:id="rId1"/>
    <sheet name="Obloge" sheetId="7" r:id="rId2"/>
    <sheet name="3_Sklop Gaze, komprese" sheetId="3" r:id="rId3"/>
    <sheet name="4_Sklop Ostali obvezilni materi" sheetId="4" r:id="rId4"/>
    <sheet name="Rekapitulacija po sklopih" sheetId="5" r:id="rId5"/>
    <sheet name="Merske enote"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4" l="1"/>
  <c r="S8" i="4" s="1"/>
  <c r="R8" i="4"/>
  <c r="Q9" i="4"/>
  <c r="S9" i="4" s="1"/>
  <c r="R9" i="4"/>
  <c r="Q10" i="4"/>
  <c r="S10" i="4" s="1"/>
  <c r="R10" i="4"/>
  <c r="Q11" i="4"/>
  <c r="S11" i="4" s="1"/>
  <c r="R11" i="4"/>
  <c r="Q12" i="4"/>
  <c r="S12" i="4" s="1"/>
  <c r="R12" i="4"/>
  <c r="Q13" i="4"/>
  <c r="S13" i="4" s="1"/>
  <c r="R13" i="4"/>
  <c r="Q14" i="4"/>
  <c r="S14" i="4" s="1"/>
  <c r="R14" i="4"/>
  <c r="Q15" i="4"/>
  <c r="S15" i="4" s="1"/>
  <c r="R15" i="4"/>
  <c r="Q16" i="4"/>
  <c r="S16" i="4" s="1"/>
  <c r="R16" i="4"/>
  <c r="Q17" i="4"/>
  <c r="S17" i="4" s="1"/>
  <c r="R17" i="4"/>
  <c r="Q18" i="4"/>
  <c r="S18" i="4" s="1"/>
  <c r="R18" i="4"/>
  <c r="Q19" i="4"/>
  <c r="S19" i="4" s="1"/>
  <c r="R19" i="4"/>
  <c r="Q20" i="4"/>
  <c r="S20" i="4" s="1"/>
  <c r="R20" i="4"/>
  <c r="Q21" i="4"/>
  <c r="S21" i="4" s="1"/>
  <c r="R21" i="4"/>
  <c r="Q22" i="4"/>
  <c r="S22" i="4" s="1"/>
  <c r="R22" i="4"/>
  <c r="Q23" i="4"/>
  <c r="S23" i="4" s="1"/>
  <c r="R23" i="4"/>
  <c r="Q24" i="4"/>
  <c r="S24" i="4" s="1"/>
  <c r="R24" i="4"/>
  <c r="Q25" i="4"/>
  <c r="S25" i="4" s="1"/>
  <c r="R25" i="4"/>
  <c r="Q26" i="4"/>
  <c r="S26" i="4" s="1"/>
  <c r="R26" i="4"/>
  <c r="Q27" i="4"/>
  <c r="S27" i="4" s="1"/>
  <c r="R27" i="4"/>
  <c r="Q28" i="4"/>
  <c r="S28" i="4" s="1"/>
  <c r="R28" i="4"/>
  <c r="Q29" i="4"/>
  <c r="S29" i="4" s="1"/>
  <c r="R29" i="4"/>
  <c r="Q30" i="4"/>
  <c r="S30" i="4" s="1"/>
  <c r="R30" i="4"/>
  <c r="Q31" i="4"/>
  <c r="S31" i="4" s="1"/>
  <c r="R31" i="4"/>
  <c r="Q32" i="4"/>
  <c r="S32" i="4" s="1"/>
  <c r="R32" i="4"/>
  <c r="Q33" i="4"/>
  <c r="S33" i="4" s="1"/>
  <c r="R33" i="4"/>
  <c r="Q34" i="4"/>
  <c r="S34" i="4" s="1"/>
  <c r="R34" i="4"/>
  <c r="Q35" i="4"/>
  <c r="S35" i="4" s="1"/>
  <c r="R35" i="4"/>
  <c r="Q36" i="4"/>
  <c r="S36" i="4" s="1"/>
  <c r="R36" i="4"/>
  <c r="Q37" i="4"/>
  <c r="S37" i="4" s="1"/>
  <c r="R37" i="4"/>
  <c r="Q38" i="4"/>
  <c r="S38" i="4" s="1"/>
  <c r="R38" i="4"/>
  <c r="Q39" i="4"/>
  <c r="S39" i="4" s="1"/>
  <c r="R39" i="4"/>
  <c r="Q40" i="4"/>
  <c r="S40" i="4" s="1"/>
  <c r="R40" i="4"/>
  <c r="Q41" i="4"/>
  <c r="S41" i="4" s="1"/>
  <c r="R41" i="4"/>
  <c r="Q42" i="4"/>
  <c r="S42" i="4" s="1"/>
  <c r="R42" i="4"/>
  <c r="Q43" i="4"/>
  <c r="S43" i="4" s="1"/>
  <c r="R43" i="4"/>
  <c r="Q44" i="4"/>
  <c r="S44" i="4" s="1"/>
  <c r="R44" i="4"/>
  <c r="Q45" i="4"/>
  <c r="S45" i="4" s="1"/>
  <c r="R45" i="4"/>
  <c r="Q46" i="4"/>
  <c r="S46" i="4" s="1"/>
  <c r="R46" i="4"/>
  <c r="Q47" i="4"/>
  <c r="S47" i="4" s="1"/>
  <c r="R47" i="4"/>
  <c r="Q48" i="4"/>
  <c r="S48" i="4" s="1"/>
  <c r="R48" i="4"/>
  <c r="Q49" i="4"/>
  <c r="S49" i="4" s="1"/>
  <c r="R49" i="4"/>
  <c r="Q50" i="4"/>
  <c r="S50" i="4" s="1"/>
  <c r="R50" i="4"/>
  <c r="Q51" i="4"/>
  <c r="S51" i="4" s="1"/>
  <c r="R51" i="4"/>
  <c r="Q52" i="4"/>
  <c r="S52" i="4" s="1"/>
  <c r="R52" i="4"/>
  <c r="Q53" i="4"/>
  <c r="S53" i="4" s="1"/>
  <c r="R53" i="4"/>
  <c r="Q54" i="4"/>
  <c r="S54" i="4" s="1"/>
  <c r="R54" i="4"/>
  <c r="Q55" i="4"/>
  <c r="S55" i="4" s="1"/>
  <c r="R55" i="4"/>
  <c r="Q56" i="4"/>
  <c r="S56" i="4" s="1"/>
  <c r="R56" i="4"/>
  <c r="Q57" i="4"/>
  <c r="S57" i="4" s="1"/>
  <c r="R57" i="4"/>
  <c r="Q58" i="4"/>
  <c r="S58" i="4" s="1"/>
  <c r="R58" i="4"/>
  <c r="Q59" i="4"/>
  <c r="S59" i="4" s="1"/>
  <c r="R59" i="4"/>
  <c r="Q60" i="4"/>
  <c r="S60" i="4" s="1"/>
  <c r="R60" i="4"/>
  <c r="Q61" i="4"/>
  <c r="S61" i="4" s="1"/>
  <c r="R61" i="4"/>
  <c r="Q62" i="4"/>
  <c r="S62" i="4" s="1"/>
  <c r="R62" i="4"/>
  <c r="Q63" i="4"/>
  <c r="S63" i="4" s="1"/>
  <c r="R63" i="4"/>
  <c r="Q64" i="4"/>
  <c r="S64" i="4" s="1"/>
  <c r="R64" i="4"/>
  <c r="Q65" i="4"/>
  <c r="S65" i="4" s="1"/>
  <c r="R65" i="4"/>
  <c r="Q66" i="4"/>
  <c r="S66" i="4" s="1"/>
  <c r="R66" i="4"/>
  <c r="Q67" i="4"/>
  <c r="S67" i="4" s="1"/>
  <c r="R67" i="4"/>
  <c r="Q68" i="4"/>
  <c r="S68" i="4" s="1"/>
  <c r="R68" i="4"/>
  <c r="Q7" i="4"/>
  <c r="Q8" i="3"/>
  <c r="S8" i="3" s="1"/>
  <c r="R8" i="3"/>
  <c r="Q9" i="3"/>
  <c r="S9" i="3" s="1"/>
  <c r="R9" i="3"/>
  <c r="Q10" i="3"/>
  <c r="R10" i="3"/>
  <c r="S10" i="3"/>
  <c r="Q11" i="3"/>
  <c r="S11" i="3" s="1"/>
  <c r="R11" i="3"/>
  <c r="Q12" i="3"/>
  <c r="S12" i="3" s="1"/>
  <c r="R12" i="3"/>
  <c r="Q13" i="3"/>
  <c r="S13" i="3" s="1"/>
  <c r="R13" i="3"/>
  <c r="Q14" i="3"/>
  <c r="S14" i="3" s="1"/>
  <c r="R14" i="3"/>
  <c r="Q15" i="3"/>
  <c r="S15" i="3" s="1"/>
  <c r="R15" i="3"/>
  <c r="Q16" i="3"/>
  <c r="S16" i="3" s="1"/>
  <c r="R16" i="3"/>
  <c r="Q17" i="3"/>
  <c r="S17" i="3" s="1"/>
  <c r="R17" i="3"/>
  <c r="Q18" i="3"/>
  <c r="S18" i="3" s="1"/>
  <c r="R18" i="3"/>
  <c r="Q19" i="3"/>
  <c r="S19" i="3" s="1"/>
  <c r="R19" i="3"/>
  <c r="Q20" i="3"/>
  <c r="S20" i="3" s="1"/>
  <c r="R20" i="3"/>
  <c r="Q21" i="3"/>
  <c r="S21" i="3" s="1"/>
  <c r="R21" i="3"/>
  <c r="Q22" i="3"/>
  <c r="S22" i="3" s="1"/>
  <c r="R22" i="3"/>
  <c r="Q23" i="3"/>
  <c r="R23" i="3"/>
  <c r="S23" i="3"/>
  <c r="Q24" i="3"/>
  <c r="S24" i="3" s="1"/>
  <c r="R24" i="3"/>
  <c r="Q25" i="3"/>
  <c r="S25" i="3" s="1"/>
  <c r="R25" i="3"/>
  <c r="Q26" i="3"/>
  <c r="R26" i="3"/>
  <c r="S26" i="3"/>
  <c r="Q27" i="3"/>
  <c r="S27" i="3" s="1"/>
  <c r="R27" i="3"/>
  <c r="Q28" i="3"/>
  <c r="S28" i="3" s="1"/>
  <c r="R28" i="3"/>
  <c r="Q29" i="3"/>
  <c r="S29" i="3" s="1"/>
  <c r="R29" i="3"/>
  <c r="Q30" i="3"/>
  <c r="R30" i="3"/>
  <c r="S30" i="3"/>
  <c r="Q31" i="3"/>
  <c r="S31" i="3" s="1"/>
  <c r="R31" i="3"/>
  <c r="Q32" i="3"/>
  <c r="S32" i="3" s="1"/>
  <c r="R32" i="3"/>
  <c r="Q33" i="3"/>
  <c r="R33" i="3"/>
  <c r="S33" i="3"/>
  <c r="Q34" i="3"/>
  <c r="S34" i="3" s="1"/>
  <c r="R34" i="3"/>
  <c r="Q35" i="3"/>
  <c r="R35" i="3"/>
  <c r="S35" i="3"/>
  <c r="Q36" i="3"/>
  <c r="S36" i="3" s="1"/>
  <c r="R36" i="3"/>
  <c r="Q37" i="3"/>
  <c r="S37" i="3" s="1"/>
  <c r="R37" i="3"/>
  <c r="Q7" i="3"/>
  <c r="Q8" i="7"/>
  <c r="S8" i="7" s="1"/>
  <c r="R8" i="7"/>
  <c r="Q9" i="7"/>
  <c r="S9" i="7" s="1"/>
  <c r="R9" i="7"/>
  <c r="Q10" i="7"/>
  <c r="R10" i="7"/>
  <c r="S10" i="7"/>
  <c r="Q11" i="7"/>
  <c r="R11" i="7"/>
  <c r="S11" i="7"/>
  <c r="Q12" i="7"/>
  <c r="S12" i="7" s="1"/>
  <c r="R12" i="7"/>
  <c r="Q13" i="7"/>
  <c r="S13" i="7" s="1"/>
  <c r="R13" i="7"/>
  <c r="Q14" i="7"/>
  <c r="R14" i="7"/>
  <c r="S14" i="7"/>
  <c r="Q15" i="7"/>
  <c r="R15" i="7"/>
  <c r="S15" i="7"/>
  <c r="Q16" i="7"/>
  <c r="S16" i="7" s="1"/>
  <c r="R16" i="7"/>
  <c r="Q17" i="7"/>
  <c r="S17" i="7" s="1"/>
  <c r="R17" i="7"/>
  <c r="Q18" i="7"/>
  <c r="R18" i="7"/>
  <c r="S18" i="7"/>
  <c r="Q19" i="7"/>
  <c r="R19" i="7"/>
  <c r="S19" i="7"/>
  <c r="Q20" i="7"/>
  <c r="S20" i="7" s="1"/>
  <c r="R20" i="7"/>
  <c r="Q21" i="7"/>
  <c r="S21" i="7" s="1"/>
  <c r="R21" i="7"/>
  <c r="Q22" i="7"/>
  <c r="S22" i="7" s="1"/>
  <c r="R22" i="7"/>
  <c r="Q23" i="7"/>
  <c r="R23" i="7"/>
  <c r="S23" i="7"/>
  <c r="Q24" i="7"/>
  <c r="S24" i="7" s="1"/>
  <c r="R24" i="7"/>
  <c r="Q25" i="7"/>
  <c r="S25" i="7" s="1"/>
  <c r="R25" i="7"/>
  <c r="Q26" i="7"/>
  <c r="R26" i="7"/>
  <c r="S26" i="7"/>
  <c r="Q27" i="7"/>
  <c r="R27" i="7"/>
  <c r="S27" i="7"/>
  <c r="Q28" i="7"/>
  <c r="S28" i="7" s="1"/>
  <c r="R28" i="7"/>
  <c r="Q29" i="7"/>
  <c r="S29" i="7" s="1"/>
  <c r="R29" i="7"/>
  <c r="Q30" i="7"/>
  <c r="R30" i="7"/>
  <c r="S30" i="7"/>
  <c r="Q31" i="7"/>
  <c r="R31" i="7"/>
  <c r="S31" i="7"/>
  <c r="Q32" i="7"/>
  <c r="S32" i="7" s="1"/>
  <c r="R32" i="7"/>
  <c r="Q33" i="7"/>
  <c r="S33" i="7" s="1"/>
  <c r="R33" i="7"/>
  <c r="Q34" i="7"/>
  <c r="R34" i="7"/>
  <c r="S34" i="7"/>
  <c r="Q35" i="7"/>
  <c r="R35" i="7"/>
  <c r="S35" i="7"/>
  <c r="Q36" i="7"/>
  <c r="S36" i="7" s="1"/>
  <c r="R36" i="7"/>
  <c r="Q37" i="7"/>
  <c r="S37" i="7" s="1"/>
  <c r="R37" i="7"/>
  <c r="Q38" i="7"/>
  <c r="R38" i="7"/>
  <c r="S38" i="7"/>
  <c r="Q39" i="7"/>
  <c r="R39" i="7"/>
  <c r="S39" i="7"/>
  <c r="Q40" i="7"/>
  <c r="S40" i="7" s="1"/>
  <c r="R40" i="7"/>
  <c r="Q41" i="7"/>
  <c r="S41" i="7" s="1"/>
  <c r="R41" i="7"/>
  <c r="Q42" i="7"/>
  <c r="R42" i="7"/>
  <c r="S42" i="7"/>
  <c r="Q43" i="7"/>
  <c r="R43" i="7"/>
  <c r="S43" i="7"/>
  <c r="Q44" i="7"/>
  <c r="S44" i="7" s="1"/>
  <c r="R44" i="7"/>
  <c r="Q45" i="7"/>
  <c r="S45" i="7" s="1"/>
  <c r="R45" i="7"/>
  <c r="Q46" i="7"/>
  <c r="S46" i="7" s="1"/>
  <c r="R46" i="7"/>
  <c r="Q47" i="7"/>
  <c r="R47" i="7"/>
  <c r="S47" i="7"/>
  <c r="Q48" i="7"/>
  <c r="S48" i="7" s="1"/>
  <c r="R48" i="7"/>
  <c r="Q49" i="7"/>
  <c r="S49" i="7" s="1"/>
  <c r="R49" i="7"/>
  <c r="Q50" i="7"/>
  <c r="S50" i="7" s="1"/>
  <c r="R50" i="7"/>
  <c r="Q51" i="7"/>
  <c r="R51" i="7"/>
  <c r="S51" i="7"/>
  <c r="Q52" i="7"/>
  <c r="S52" i="7" s="1"/>
  <c r="R52" i="7"/>
  <c r="Q53" i="7"/>
  <c r="S53" i="7" s="1"/>
  <c r="R53" i="7"/>
  <c r="Q54" i="7"/>
  <c r="R54" i="7"/>
  <c r="S54" i="7"/>
  <c r="Q55" i="7"/>
  <c r="R55" i="7"/>
  <c r="S55" i="7"/>
  <c r="Q56" i="7"/>
  <c r="S56" i="7" s="1"/>
  <c r="R56" i="7"/>
  <c r="Q57" i="7"/>
  <c r="S57" i="7" s="1"/>
  <c r="R57" i="7"/>
  <c r="Q58" i="7"/>
  <c r="R58" i="7"/>
  <c r="S58" i="7"/>
  <c r="Q59" i="7"/>
  <c r="R59" i="7"/>
  <c r="S59" i="7"/>
  <c r="Q60" i="7"/>
  <c r="S60" i="7" s="1"/>
  <c r="R60" i="7"/>
  <c r="Q61" i="7"/>
  <c r="S61" i="7" s="1"/>
  <c r="R61" i="7"/>
  <c r="Q62" i="7"/>
  <c r="R62" i="7"/>
  <c r="S62" i="7"/>
  <c r="Q63" i="7"/>
  <c r="R63" i="7"/>
  <c r="S63" i="7"/>
  <c r="Q64" i="7"/>
  <c r="S64" i="7" s="1"/>
  <c r="R64" i="7"/>
  <c r="Q65" i="7"/>
  <c r="S65" i="7" s="1"/>
  <c r="R65" i="7"/>
  <c r="Q66" i="7"/>
  <c r="R66" i="7"/>
  <c r="S66" i="7"/>
  <c r="Q67" i="7"/>
  <c r="R67" i="7"/>
  <c r="S67" i="7"/>
  <c r="Q68" i="7"/>
  <c r="S68" i="7" s="1"/>
  <c r="R68" i="7"/>
  <c r="Q69" i="7"/>
  <c r="S69" i="7" s="1"/>
  <c r="R69" i="7"/>
  <c r="Q70" i="7"/>
  <c r="R70" i="7"/>
  <c r="S70" i="7"/>
  <c r="Q71" i="7"/>
  <c r="S71" i="7" s="1"/>
  <c r="R71" i="7"/>
  <c r="Q7" i="7"/>
  <c r="S7" i="7" s="1"/>
  <c r="Q8" i="1"/>
  <c r="S8" i="1" s="1"/>
  <c r="R8" i="1"/>
  <c r="Q9" i="1"/>
  <c r="S9" i="1" s="1"/>
  <c r="R9" i="1"/>
  <c r="Q10" i="1"/>
  <c r="S10" i="1" s="1"/>
  <c r="R10" i="1"/>
  <c r="Q11" i="1"/>
  <c r="R11" i="1"/>
  <c r="S11" i="1"/>
  <c r="Q12" i="1"/>
  <c r="R12" i="1"/>
  <c r="S12" i="1"/>
  <c r="Q13" i="1"/>
  <c r="S13" i="1" s="1"/>
  <c r="R13" i="1"/>
  <c r="Q14" i="1"/>
  <c r="S14" i="1" s="1"/>
  <c r="R14" i="1"/>
  <c r="Q15" i="1"/>
  <c r="R15" i="1"/>
  <c r="S15" i="1"/>
  <c r="Q16" i="1"/>
  <c r="S16" i="1" s="1"/>
  <c r="R16" i="1"/>
  <c r="Q7" i="1"/>
  <c r="R7" i="7"/>
  <c r="R72" i="7" s="1"/>
  <c r="C4" i="5" s="1"/>
  <c r="S72" i="7" l="1"/>
  <c r="D4" i="5" s="1"/>
  <c r="R7" i="4"/>
  <c r="R69" i="4" s="1"/>
  <c r="C6" i="5" s="1"/>
  <c r="S7" i="4"/>
  <c r="R7" i="3"/>
  <c r="R38" i="3" s="1"/>
  <c r="C5" i="5" s="1"/>
  <c r="S7" i="3"/>
  <c r="R7" i="1"/>
  <c r="R17" i="1" s="1"/>
  <c r="S7" i="1"/>
  <c r="C3" i="5" l="1"/>
  <c r="S69" i="4"/>
  <c r="D6" i="5" s="1"/>
  <c r="S38" i="3"/>
  <c r="D5" i="5" s="1"/>
  <c r="S17" i="1"/>
  <c r="D3" i="5" s="1"/>
  <c r="C8" i="5" l="1"/>
  <c r="D8" i="5"/>
</calcChain>
</file>

<file path=xl/sharedStrings.xml><?xml version="1.0" encoding="utf-8"?>
<sst xmlns="http://schemas.openxmlformats.org/spreadsheetml/2006/main" count="769" uniqueCount="396">
  <si>
    <t>Specifikacija povpraševanja</t>
  </si>
  <si>
    <t>SKUPINA: 04 OBVEZILNI MATERIAL</t>
  </si>
  <si>
    <t>SKLOP: 0404 Povoji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</si>
  <si>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</si>
  <si>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</si>
  <si>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</si>
  <si>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</si>
  <si>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</si>
  <si>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</si>
  <si>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</si>
  <si>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</si>
  <si>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</si>
  <si>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</si>
  <si>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</si>
  <si>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</si>
  <si>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</si>
  <si>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</si>
  <si>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</si>
  <si>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</si>
  <si>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brez DDV</t>
  </si>
  <si>
    <t>Ponudbena vrednost z DDV</t>
  </si>
  <si>
    <t>040046</t>
  </si>
  <si>
    <t>POVOJ SAMOSPRIJEMLJIV, NETKAN    POLIESTER, MATERIAL SE LEPI SAM    NASE, 5.0 CM X 4,6 M, KOŽNI,    ENAKOVREDEN COBAN</t>
  </si>
  <si>
    <t>040056</t>
  </si>
  <si>
    <t>040057</t>
  </si>
  <si>
    <t>POVOJ BOMBAŽNI KREP, 100%    BOMBAŽ Z DODATKOM ELASTINA    DO 3%, 130% ELASTIČNOST,V    BARVI KOŽE, POSAMIČNO PAKIRAN    V FOLIJO, MEHKI IN PRIJETNI ZA    KOŽO, 6CM X 4,5 M, PREMER    ZVITEGA POVOJA NE SME    PRESEGATI 43 MM, GRAMATURA    48G/M2</t>
  </si>
  <si>
    <t>040073</t>
  </si>
  <si>
    <t>POVOJ BOMBAŽNI KREP, 100%    BOMBAŽ Z DODATKOM ELASTINA    DO 3%, 130% ELASTIČNOST,V    BARVI KOŽE, POSAMIČNO PAKIRAN    V FOLIJO, MEHKI IN PRIJETNI ZA    KOŽO, 8CMX 4,5M, PREMER    ZVITEGA POVOJA NE SME    PRESEGATI 43 MM GRAMATURA    48G/M2</t>
  </si>
  <si>
    <t>040074</t>
  </si>
  <si>
    <t>POVOJ BOMBAŽNI KREP, 100%    BOMBAŽ Z DODATKOM ELASTINA    DO 3%, 130% ELASTIČNOST,V    BARVI KOŽE, POSAMIČNO PAKIRAN    V FOLIJO, MEHKI IN PRIJETNI ZA    KOŽO, 10 CM X 4,5M, PREMER    ZVITEGA POVOJA NE SME    PRESEGATI 43 MM GRAMATURA    48G/M2</t>
  </si>
  <si>
    <t>040080</t>
  </si>
  <si>
    <t>POVOJ SAMOSPRIJEMLJIV, NETKAN    POLIESTER, MATERIAL SE LEPI SAM    NASE, 2.5 CM X 4,6 M, KOŽNI    ENAKOVREDEN COBAN</t>
  </si>
  <si>
    <t>040083</t>
  </si>
  <si>
    <t>040084</t>
  </si>
  <si>
    <t>040878</t>
  </si>
  <si>
    <t>040905</t>
  </si>
  <si>
    <t>Povoj pritrdilni mul s tkanim robom, iz  viskozne in bombažne preje, možna  sterilizacija, dimenzije 10cm x 4m  (kot npr. Vivanorm ali enakovreden)</t>
  </si>
  <si>
    <t>SKUPAJ SKLOP: 0404 Povoji</t>
  </si>
  <si>
    <t>SKLOP: 0405 Obloge</t>
  </si>
  <si>
    <t>SKUPAJ SKLOP: 0405 Obloge</t>
  </si>
  <si>
    <t>SKLOP: 0406 Gaze, komprese</t>
  </si>
  <si>
    <t>040004</t>
  </si>
  <si>
    <t>KOMPRESA OČESNA, VEČSLOJNA,   IZDELANA IZ GAZE IN VATE TER   ALUMINIZIRANE VLAKNOVINE,   PREMERA 6 CM, A 1 KOMPRESA V   SETU PAPIR/FOLIJA, (POSAMIČNO   PAKIRANA), STERILNA</t>
  </si>
  <si>
    <t>040005</t>
  </si>
  <si>
    <t>GAZA, 20 NITNA HIDOFILNA    BELJENA BOMBAŽNA    TKANINA,STERILNA, POSAMIČNO    PAKIRANA, 0,8 M2</t>
  </si>
  <si>
    <t>040006</t>
  </si>
  <si>
    <t>GAZA, 20 NITNA HIDOFILNA    BELJENA BOMBAŽNA    TKANINA,STERILNA, POSAMIČNO    PAKIRANA, 0,2 M2</t>
  </si>
  <si>
    <t>040007</t>
  </si>
  <si>
    <t>GAZA, 20 NITNA HIDOFILNA    BELJENA BOMBAŽNA    TKANINA,STERILNA, POSAMIČNO    PAKIRANA, 0,4 M2</t>
  </si>
  <si>
    <t>040016</t>
  </si>
  <si>
    <t>OBLOGA ZA RANE IZ NETKANEGA    MATERIALA, 10 X 20 CM, VISOKO   VPOJNA,  VEČPLASTNA, NA   ZGORNJI STRANI  TEKOČINSKA   ZAPORA, VISOKO VPOJNO  JEDRO,   VPOJNOST PO CELOTNI OBLOGI,    BREZ ROBOV,NESTERILNA.   Pakiranje npr. 30 kososv/sc.</t>
  </si>
  <si>
    <t>040021</t>
  </si>
  <si>
    <t>SET PREVEZA ŠT. 2 /4 TAMPONI ŠT.    3 (18 X 21CM), 2 KOMPRESI 5 X    5CM 6SL., 2 KOMPRESI 7,5 X 7,5CM    6SL., 2 KOMPRESI 10 X 10CM 6SL.,    1 PINCETA/, NETKAN, STERILEN      1KOS=1SET; Posamično pakiranje   npr. 60 set/sc.</t>
  </si>
  <si>
    <t>040022</t>
  </si>
  <si>
    <t>OBLOGA IZ NTK MATERIALA ZA    RANE Z ZMERNIM DO MOČNIM    IZLOČANJEM. JEDRO JE IZ 100%    BOMBAŽNEGA TRAKU VATE, NA    ZGORNJI IN SPODNI STRANI    ZAŠČITENO S TISSUE PAPIRJEM,    ZGORAJ JE TEKOČINSKA ZAPORA,    40X20CM, NESTERIL. Pakiranje npr.   50 kosov/sc.</t>
  </si>
  <si>
    <t>040023</t>
  </si>
  <si>
    <t>SET PREVEZA ŠTEVILKA 3 NETKANI,    STERIL: PINCETA 1 KOS, NTK    KOMPRESA 7,5X7,5CM 2 KOS, NTK    KOMPRESA 10X10CM 2 KOS,    VISOKO VPOJNI NETKANI    VATIRANEC S TEKOČINSKO    ZAPORO 25X15 CM 1 KOS, NTK    TAMPON ŠTEV. 3 ( 18X21 CM) 5    KOS, PAKIRANJE V SETU     PAPIR/FOLIJA; Posamično pakiranje   npr. 30 set/sc.</t>
  </si>
  <si>
    <t>040024</t>
  </si>
  <si>
    <t>SET PREVEZA ŠTEVILKA 1 NETKANI,    STERIL : PINCETA  1 KOS, NTK    KOMPRESA 5X5CM 2 KOS, NTK    KOMPRESA 7,5X7,5CM 3 KOS, NTK    TAMPON ŠTEV. 3 ( 18X21CM) 3    KOS, PAKIRANJE V SETU    PAPIR/FOLIJA; Posamično pakiranje   npr. 80 set/sc.</t>
  </si>
  <si>
    <t>040028</t>
  </si>
  <si>
    <t>OBLOGA ZA RANE IZ NETKANEGA    MATERIALA, 15 X 20 CM, VISOKO   VPOJNA,  VEČPLASTNA, NA   ZGORNJI STRANI  TEKOČINSKA   ZAPORA, VISOKO VPOJNO  JEDRO,   VPOJNOST PO CELOTNI OBLOGI,    BREZ ROBOV,NESTERILNA.   Pakiranje npr.75 kosov/sc.</t>
  </si>
  <si>
    <t>040032</t>
  </si>
  <si>
    <t>STERILNI OBKLADKI ZA PRVO    POMOČ PRI OPEKLINAH 1., 2., IN    3. ST, SESTAVA 96 % VODE,    MELALEUCA, 1,03 % IZVLEČKA    ČAJEVCA, EMULZIJA IN    KONZERVANSI; 20CM X 20 CM</t>
  </si>
  <si>
    <t>040039</t>
  </si>
  <si>
    <t>KOMPRESA IZ NM, ZELENA, 3    SLOJNA, Z ODPRTINO V SREDINI,    NEPREMOČLJIVA, STERILNA, DIM    50 X 60 CM, PAKIRANO    POSAMIČNO. Pakiranje npr. 60   kosov/sc.</t>
  </si>
  <si>
    <t>040043</t>
  </si>
  <si>
    <t>STERILNI OBKLADKI ZA PRVO    POMOČ PRI OPEKLINAH 1., 2., IN    3. ST, SESTAVA 96 % VODE,    MELALEUCA, 1,03 % IZVLEČKA    ČAJEVCA, EMULZIJA IN    KONZERVANSI; 120CM X 160 CM</t>
  </si>
  <si>
    <t>040071</t>
  </si>
  <si>
    <t>VISOKO VPOJNA OBLOGA ZA RANE    IZ NTK MATERIALA S CELULOZNIM    JEDROM ZA RANE Z VEČJIM    IZLOČANJEM, DODAN JE ZAŠČITNI    SLOJ , KI ŠČITI PRED IZTEKANJEM    EKSUDATA,   20X20CM,    POSAMIČNO PAKIRANO, STERILNO.   Pakiranje npr. 30 kosov/sc.</t>
  </si>
  <si>
    <t>040115</t>
  </si>
  <si>
    <t>KOMPRESA IZ GAZE, 12 SL, 17 DO    20 NITNA, BREZ KONTRASTNE    NITKE, 100% BOMBAŽ,    NESTERILNA, DIMENZIJA 5 X 5CM.   Maksimalno pakiranje npr. 100   kos/sc.</t>
  </si>
  <si>
    <t>040137</t>
  </si>
  <si>
    <t>KOMPRESE/ZLOŽENCI IZ    NETKANEGA MATERIALA, DEBELINE    30G/M2, 6-SLOJNE, BREZ    KONTRASTNE NITKE, NESTERILNE,    10CM X 10CM  70 % VISKOZE,30%   POLIESTER. Maksimalno pakiranje   npr. 100 kos/sc.</t>
  </si>
  <si>
    <t>040138</t>
  </si>
  <si>
    <t>KOMPRESA OPERACIJSKA 50 X 50,   2  SLOJNA IZ NETKANE VLAKNOVINE   Z  VPOJNO FUNKCIJO NA ZGORNJI   STRANI  PREVLEČENO NA  SPODNJI   STRANI S  POLIETILENSKIM   FILMOM, KI ZAGOTAVLJA    TEKOČINSKO ZAPORO,   POSAMIČNO  ZAPAKIRANA V SET   PAPIR/FOLIJA, STERILNA. Pakiranje   npr. posamično po 75 kosov/sc.</t>
  </si>
  <si>
    <t>040139</t>
  </si>
  <si>
    <t>KOMPRESE/ZLOŽENCI IZ    NETKANEGA MATERIALA, DEBELINE    30G/M2, 6-SLOJNE, BREZ    KONTRASTNE NITKE, NESTERILNE,    5 CM X 5 CM  70 % VISKOZE,30%   POLIESTER. Maksimalno pakiranje   npr. 100 kos/sc.</t>
  </si>
  <si>
    <t>040156</t>
  </si>
  <si>
    <t>VATIRANEC NETKANI VISOKO    VPOJNI 20X25 CM, NESTERILEN, ZA    RANE Z OBILNIM IZLOČANJEM.    ZGORNJI SLOJ SE  NE SPRIME NA    RANO, V SREDINI VPOJNO JEDRO    IZ CELULOZNE PULPE, SPODNJI    SLOJ IMA TEKOČINSKO ZAPORO.   Pakiranje npr.40 kosov/sc.</t>
  </si>
  <si>
    <t>040157</t>
  </si>
  <si>
    <t>KOMPRESE IZ NETKANE   VLAKNOVINE,  VISOKOVPOJNE,   VPOJNO JEDRO JE IZ  VEČSLOJNE   NETKANE VLAKNOVINE,  SESTAVE   70%VISKOZE,30%POLIESTRA-   DEBELINE 340-350G/M2, S   TEKOČINSKO  ZAPORO, 10 CM X 20   CM, STERILNE, 1 KOS  V SETU.   Pakiranje npr. 30 kosov/sc.</t>
  </si>
  <si>
    <t>040159</t>
  </si>
  <si>
    <t>VPOJNA OBLOGA ZA RANE Z    OBILNIM IZLOČANJEM, JEDRO IZ    100% BELJENE BOMBAŽNE VATE,    OVOJNINA IZ BELJENE GAZE,   NESTERILNA, DIM.  45CM X 15CM.   Pakiranje npr. 50 kos/sc.</t>
  </si>
  <si>
    <t>040161</t>
  </si>
  <si>
    <t>VPOJNA OBLOGA ZA RANE Z    OBILNIM IZLOČANJEM, JEDRO IZ    100% BELJENE BOMBAŽNE VATE,    OVOJNINA IZ BELJENE GAZE,     OBŠITI ROBOVI,NESTERILNA, DIM.    25CM X 15CM, Pakiranje npr. 50   kos/sc.</t>
  </si>
  <si>
    <t>040170</t>
  </si>
  <si>
    <t>STERILNI OBKLADKI ZA PRVO    POMOČ PRI OPEKLINAH 1., 2., IN    3. ST, SESTAVA 96 % VODE,    MELALEUCA, 1,03 % IZVLEČKA    ČAJEVCA, EMULZIJA IN    KONZERVANSI; 60CM X 40 CM</t>
  </si>
  <si>
    <t>040172</t>
  </si>
  <si>
    <t>040177</t>
  </si>
  <si>
    <t>STERILNI OBKLADKI ZA PRVO    POMOČ PRI OPEKLINAH 1., 2., IN    3. ST, SESTAVA 96 % VODE,    MELALEUCA, 1,03 % IZVLEČKA    ČAJEVCA, EMULZIJA IN    KONZERVANSI, 20CM X 45 CM</t>
  </si>
  <si>
    <t>040180</t>
  </si>
  <si>
    <t>KOMPRESA IZ NETKANE    VLAKNOVINE, 5 X 5 CM, 6 SLOJNA,    VPOJNA, MEHKA, NEŽNA, NE DRAŽI    KOŽE, V SESTAVI 70% VISKOZA IN    30% POLIESTER  +- 5% , 2 KOS V    SETU, STERILNA</t>
  </si>
  <si>
    <t>040808</t>
  </si>
  <si>
    <t>KOMPRESE/ZLOŽENCI IZ    NETKANEGA MATERIALA, DEBELINE    30G/M2, 6-SLOJNE, BREZ    KONTRASTNE NITKE, NESTERILNE,    7,5 CM X 7,5 CM  70 %    VISKOZE,30%POLIESTER.   Maksimalno pakiranje npr. 100   kos/sc.</t>
  </si>
  <si>
    <t>040841</t>
  </si>
  <si>
    <t>KOMPRESE IZ NETKANE   VLAKNOVINE,  VISOKOVPOJNE,   VPOJNO JEDRO JE IZ  VEČSLOJNE   NETKANE VLAKNOVINE,  SESTAVE   70%VISKOZE,30%POLIESTRA-   DEBELINE 340-350G/M2, S   TEKOČINSKO  ZAPORO, 10 CM X 10   CM, STERILNE, 1 KOS  V SETU.   Pakiranje npr. 40 kosov/sc.</t>
  </si>
  <si>
    <t>040847</t>
  </si>
  <si>
    <t>KOMPRESA IZ NETKANE    VLAKNOVINE, 10 X 10 CM, 6    SLOJNA, VPOJNA, MEHKA, NEŽNA,    NE DRAŽI KOŽE, V SESTAVI 70%    VISKOZA IN 30% POLIESTER, 2 KOS    V SETU, STERILNA</t>
  </si>
  <si>
    <t>040879</t>
  </si>
  <si>
    <t>KOMPRESE/ZLOŽENCI IZ    NETKANEGA MATERIALA, DEBELINE    30G/M2, 6-SLOJNE, BREZ    KONTRASTNE NITKE, NESTERILNE,    5 CM X 5 CM  70 % VISKOZE,30%   POLIESTER. Maksimalno pakiranje   npr. 100 kos/sc. KOMPRESA  10X20CM, 6sl, A100</t>
  </si>
  <si>
    <t>040911</t>
  </si>
  <si>
    <t>SKUPAJ SKLOP: 0406 Gaze, komprese</t>
  </si>
  <si>
    <t>SKLOP: 0407 Ostali obvezilni material</t>
  </si>
  <si>
    <t>040009</t>
  </si>
  <si>
    <t>OBLIŽ STERILEN, SAMOLEPILEN    FILM IZ POLIURETANSKE FOLIJE,    POLPREPUSTEN  ZA VODNE    HLAPE,IN KOŽI OMOGOČA    DIHANJE,HKRATI PA  NE PREPUŠČA    TEKOČIN IN NESNAGE, KI BI    OGROZILE  CELJENJE RANE BREZ    ZAPLETOV.IMA PAPIRNAT    OKVIRČKEK, KI OLAJŠA    NAMEŠČANJE, VEL.  6 CM X 7CM.   Pakiranje npr. 100 kosov/sc.</t>
  </si>
  <si>
    <t>040018</t>
  </si>
  <si>
    <t>PROZOREN STERILEN OBLIŽ, Z    VPOJNO BLAZINICO, FILM IZ    POLIURETANA, NEPROPUSTEN ZA    VODO, BAKTERIJE IN VIRUSE,    ZRAČEN. VPOJNA BLAZINICA SE NE    LEPI NA RANO, HIPOALERGEN, 8    CM X 10 CM. Pakiranje npr. 50  kosov/sc.</t>
  </si>
  <si>
    <t>040019</t>
  </si>
  <si>
    <t>PROZOREN STERILEN OBLIŽ, Z    VPOJNO BLAZINICO, FILM IZ    POLIURETANA, NEPROPUSTEN ZA    VODO, BAKTERIJE IN VIRUSE,    ZRAČEN. VPOJNA BLAZINICA SE NE    LEPI NA RANO, HIPOALERGEN, 25    CM X 10 CM. Pakiranje npr. 25   kosov/sc.</t>
  </si>
  <si>
    <t>040020</t>
  </si>
  <si>
    <t>PROZOREN STERILEN OBLIŽ, Z    VPOJNO BLAZINICO, FILM IZ    POLIURETANA, NEPROPUSTEN ZA    VODO, BAKTERIJE IN VIRUSE,    ZRAČEN. VPOJNA BLAZINICA SE NE    LEPI NA RANO, HIPOALERGEN,    10CM X 20 CM. Pakiranje npr. 50   kosov/sc.</t>
  </si>
  <si>
    <t>040027</t>
  </si>
  <si>
    <t>SAMOLEPILNI STERILNI OBLIŽ ZA    PRIMARNO IN SEKUNDARNO    PREKRIVANJE KIRURŠKIH IN    TRAUMATSKIH RAN, RAN Z MALO    ALI ZMERNIM IZCEDKOM, VPOJNA    BLAZINICA SE NE LEPI NA RANO,    OBLIŽ JE MEHEK, PRILAGODLJIV IN    ZRAČEN, 5 CM X 7 CM. Posamezno   sterilno pakiranje npr. 50 kosov/sc.</t>
  </si>
  <si>
    <t>040029</t>
  </si>
  <si>
    <t>VATA SANITETNA BOMBAŽNA,    BELJENA A 1 KG</t>
  </si>
  <si>
    <t>040041</t>
  </si>
  <si>
    <t>SAMOLEPILNI STERILNI OBLIŽ ZA    PRIMARNO IN SEKUNDARNO    PREKRIVANJE KIRURŠKIH IN    TRAUMATSKIH RAN, RAN Z MALO    ALI ZMERNIM IZCEDKOM, VPOJNA    BLAZINICA SE NE LEPI NA RANO,    OBLIŽ JE MEHEK, PRILAGODLJIV IN    ZRAČEN, 15 CM X 8CM. Posamezno   sterilno pakiranje npr. 25 kosov/sc.</t>
  </si>
  <si>
    <t>040048</t>
  </si>
  <si>
    <t>SAMOLEPILNI STERILNI OBLIŽ ZA    PRIMARNO IN SEKUNDARNO    PREKRIVANJE KIRURŠKIH IN    TRAUMATSKIH RAN, RAN Z MALO    ALI ZMERNIM IZCEDKOM, VPOJNA    BLAZINICA SE NE LEPI NA RANO,    OBLIŽ JE MEHEK, PRILAGODLJIV IN    ZRAČEN, 20 X10CM. Posamezno   sterilno pakiranje npr. 25 kosov/sc.</t>
  </si>
  <si>
    <t>040052</t>
  </si>
  <si>
    <t>SAMOLEPILNI STERILNI OBLIŽ ZA    PRIMARNO IN SEKUNDARNO    PREKRIVANJE KIRURŠKIH IN    TRAUMATSKIH RAN, RAN Z MALO    ALI ZMERNIM IZCEDKOM, VPOJNA    BLAZINICA SE NE LEPI NA RANO,    OBLIŽ JE MEHEK, PRILAGODLJIV IN    ZRAČEN, 25 CM X 10CM.   Posamezno sterilno pakiranje npr.   25 kosov/sc.</t>
  </si>
  <si>
    <t>040059</t>
  </si>
  <si>
    <t>040062</t>
  </si>
  <si>
    <t>TRAKCI OJAČANI ZA BREZŠIVNO    ZAPIRANJE RAN IZDELANI IZ    POROZNEGA NETKANEGA    MATERIALA, DODATNO OJAČANI Z    VZDOLŽNIMI NITKAMI , STERILNI,    DIM. 3X 75MM, 5 TRAKOV V   VREČKI. Pakiranje npr. 50 vrečk/sc.</t>
  </si>
  <si>
    <t>040076</t>
  </si>
  <si>
    <t>TAMPON IZ NETKANEGA  MATERIALA BREZ  KONTRASTNE  NITKE, S SILIKONSKO  GUMICO,  BREZ LATEKSA, NESTERILEN, 67- 70  % VISKOZE,30-33%POLIESTER,  30G/M2,  ŠT 1, MAX. PAKIRANJE  npr. 100 KOS/ZAVITEK</t>
  </si>
  <si>
    <t>040077</t>
  </si>
  <si>
    <t>SAMOLEPILNI STERILNI OBLIŽ ZA    PRIMARNO IN SEKUNDARNO    PREKRIVANJE KIRURŠKIH IN    TRAUMATSKIH RAN, RAN Z MALO    ALI ZMERNIM IZCEDKOM, VPOJNA    BLAZINICA SE NE LEPI NA RANO,    OBLIŽ JE MEHEK, PRILAGODLJIV IN    ZRAČEN, 10 CM X 8CM. Posamezno   sterilno pakiranje npr. 25 kosov/sc.</t>
  </si>
  <si>
    <t>040079</t>
  </si>
  <si>
    <t>TRAKCI OJAČANI ZA BREZŠIVNO    ZAPIRANJE RAN IZDELANI IZ    POROZNEGA NETKANEGA    MATERIALA, DODATNO OJAČANI Z    VZDOLŽNIMI NITKAMI, STERILNI,    DIM. 6X 38MM, 6 TRAKOV V   VREČKI.  Pakiranje npr. 50 vrečk/sc.</t>
  </si>
  <si>
    <t>040085</t>
  </si>
  <si>
    <t>TRAKCI OJAČANI ZA BREZŠIVNO    ZAPIRANJE RAN IZDELANI IZ    POROZNEGA NETKANEGA    MATERIALA, DODATNO OJAČANI Z    VZDOLŽNIMI NITKAMI , STERILNI,    DIM. 6X 100MM, 10 TRAKOV V    VREČKI.  Pakiranje npr. 50 vrečk/sc.</t>
  </si>
  <si>
    <t>040086</t>
  </si>
  <si>
    <t>TRAKCI OJAČANI ZA BREZŠIVNO   ZAPIRANJE  RAN IZDELANI IZ   POROZNEGA NETKANEGA    MATERIALA, DODATNO OJAČANI Z    VZDOLŽNIMI NITKAMI, STERILNI,   DIM. 12X  100MM, 6 TRAKOV V   VREČKI.  Pakiranje npr. 50 vrečk/sc.</t>
  </si>
  <si>
    <t>040089</t>
  </si>
  <si>
    <t>OBVEZA ZA GLAVO V OBLIKI    MREŽASTE KAPICE, KI NE VSEBUJE    LATEXA, PRI APLIKACIJI KOMPRESE    ZA  RANE NE POTREBUJE    DODATNIH PRIPOMOČKOV ZA    PRITRDITEV OBLIŽA NA GLAVI,    UŠESU. VEL. M. Pakiranje npr. 10   kosov/sc.</t>
  </si>
  <si>
    <t>040092</t>
  </si>
  <si>
    <t>PAPIRNAT LEPILNI TRAK IZ    VLAKNOVINE IN VISKOZE S    HIPOALERGENIMLEPILOM ZA    UPORABO PRI NEPOŠKODOVANI    KOŽI IN ZA PRITRDITEV    SANITETNEGA MATERIALA, TRAK JE    NA NAVIJALCU, 1,25CM X 9,1M;    (OBVEZNO V KVALITETI    MICROPORE). Pakiranje npr. 24   kosov/sc.</t>
  </si>
  <si>
    <t>040094</t>
  </si>
  <si>
    <t>PAPIRNAT LEPILNI TRAK IZ    VLAKNOVINE IN VISKOZE S    HIPOALERGENIM LEPILOM ZA    UPORABO PRI NEPOŠKODOVANI    KOŽI IN ZA PRITRDITEV    SANITETNEGA MATERIALA, TRAK JE    NA NAVIJALCU, 2,5 X 9,1M    (KVALITETA KOT MICROPORE).   Pakiranje npr. 12 kosov/sc.</t>
  </si>
  <si>
    <t>040095</t>
  </si>
  <si>
    <t>PAPIRNAT LEPILNI TRAK IZ    VLAKNOVINE IN VISKOZE S    HIPOALERGENIM LEPILOM ZA    UPORABO PRI NEPOŠKODOVANI    KOŽI IN ZA PRITRDITEV    SANITETNEGA MATERIALA, TRAK JE    NA NAVIJALCU, 5 CM X 9,1M    (KVALITETA KOT MICROPORE).   Pakiranje npr. 6 kosov/sc.</t>
  </si>
  <si>
    <t>040101</t>
  </si>
  <si>
    <t>STERILEN KIRURŠKI OBLIŽ IZ    NETKANEGA MATERILA Z VPOJNO    BLAZINICO, KI PREPREČUJE    SPRIJEMANJE Z RANO, DIMENZIJE    10 X 9 CM , Z LEPILOM NA VODNI    OSNOVI</t>
  </si>
  <si>
    <t>040102</t>
  </si>
  <si>
    <t>STERILEN KIRURŠKI OBLIŽ IZ    NETKANEGA MATERILA Z VPOJNO    BLAZINICO, KI PREPREČUJE    SPRIJEMANJE Z RANO, DIMENZIJE    15 X 9 CM , Z LEPILOM NA VODNI    OSNOVI</t>
  </si>
  <si>
    <t>040104</t>
  </si>
  <si>
    <t>MEHAK KIRURŠKI LEPILNI TRAK     ZELO PRILAGODLJIV, POROZEN    ,ZRAČEN, NA ZAŠČITNEM PAPIRJU,    HIPOALERGENO, KOŽI PRIJAZNO    LEPILO, NAMENJEN ZA LEPLJENJE    IN PREKRIVANJE KIRURŠKIH    PREVEZ, DIMENZIJE 5CM X 10M</t>
  </si>
  <si>
    <t>040105</t>
  </si>
  <si>
    <t>MREŽICA ZA PRITRDITEV    OBVEZILNEGA MATERIALA,    IZDELANA IZ MEŠANICE POLIAMIDA    IN POLIURETANA, LATEX FREE,    DOLŽINA 25M, ŠT. 6</t>
  </si>
  <si>
    <t>040106</t>
  </si>
  <si>
    <t>MREŽICA ZA PRITRDITEV    OBVEZILNEGA MATERIALA,    IZDELANA IZ MEŠANICE POLIAMIDA    IN POLIURETANA, LATEX FREE,    DOLŽINA 25M, ŠT. 7</t>
  </si>
  <si>
    <t>040107</t>
  </si>
  <si>
    <t>MREŽICA ZA PRITRDITEV    OBVEZILNEGA MATERIALA,    IZDELANA IZ MEŠANICE POLIAMIDA    IN POLIURETANA, LATEX    FREE,DOLŽINA 25M, ŠT. 4</t>
  </si>
  <si>
    <t>040110</t>
  </si>
  <si>
    <t>OBLIŽ  7 CM X 5 M, NESTERILEN, ZA    OSKRBO RANE, IZ MEHKE    SAMOLEPILNE PODLOGE IZ    NETKANEGA TEKSTILA IN    HIPOALERGENEGA LEPILNEGA    NANOSA, Z VPOJNO BLAZINICO, KI    JE PREVLEČENA S FILMOM, KI    ONEMOGOČA LEPLJENJE NA RANO,    V ROLI      A=1KOS</t>
  </si>
  <si>
    <t>040113</t>
  </si>
  <si>
    <t>MEHAK KIRURŠKI LEPILNI TRAK     ZELO PRILAGODLJIV, POROZEN    ,ZRAČEN, NA ZAŠČITNEM PAPIRJU,    HIPOALERGENO, KOŽI PRIJAZNO    LEPILO, NAMENJEN ZA LEPLJENJE    IN PREKRIVANJE KIRURŠKIH    PREVEZ, DIMENZIJE 20CM X 10M</t>
  </si>
  <si>
    <t>040114</t>
  </si>
  <si>
    <t>STERILEN KIRURŠKI OBLIŽ IZ    NETKANEGA MATERILA Z VPOJNO    BLAZINICO, KI PREPREČUJE    SPRIJEMANJE Z RANO, DIMENZIJE    6X7 CM , Z LEPILOM NA VODNI    OSNOVI. Pakiranje npr. 60  kosov/sc.</t>
  </si>
  <si>
    <t>040116</t>
  </si>
  <si>
    <t>OBVEZA ZA GLAVO V OBLIKI    MREŽASTE KAPICE, KI NE VSEBUJE    LATEXA, PRI APLIKACIJI KOMPRESE    ZA  RANE NE POTREBUJE    DODATNIH PRIPOMOČKOV ZA    PRITRDITEV OBLIŽA NA GLAVI,    UŠESU. VEL. S. Pakiranje npr. 10   kosov/sc.</t>
  </si>
  <si>
    <t>040118</t>
  </si>
  <si>
    <t>MREŽICA ZA PRITRDITEV    OBVEZILNEGA MATERIALA,    IZDELANA IZ MEŠANICE POLIAMIDA    IN POLIURETANA, LATEX    FREE,DOLŽINA 25M, ŠT. 3</t>
  </si>
  <si>
    <t>040119</t>
  </si>
  <si>
    <t>MREŽICA ZA PRITRDITEV    OBVEZILNEGA MATERIALA,    IZDELANA IZ MEŠANICE POLIAMIDA    IN POLIURETANA, LATEX    FREE,DOLŽINA 25M, ŠT. 5</t>
  </si>
  <si>
    <t>040120</t>
  </si>
  <si>
    <t>MREŽICA ZA PRITRDITEV    OBVEZILNEGA MATERIALA,    IZDELANA IZ MEŠANICE POLIAMIDA    IN POLIURETANA, LATEX FREE,    DOLŽINA 25M, ŠT. 8</t>
  </si>
  <si>
    <t>040121</t>
  </si>
  <si>
    <t>MREŽICA ZA PRITRDITEV    OBVEZILNEGA MATERIALA,    IZDELANA IZ MEŠANICE POLIAMIDA    IN POLIURETANA, DOLŽINA 25M,    ŠT. 9</t>
  </si>
  <si>
    <t>040122</t>
  </si>
  <si>
    <t>STERILNA POSTOPERATIVNA    NOSNA TAMPONADA IZ    OKSIDIRANE CELULOZE ZA    ZAUSTAVLJANJE KRVAVITEV Z    VRVICO BREZ CEVKE, 8CM.   Pakiranje npr. 10 kosov/sc.</t>
  </si>
  <si>
    <t>040124</t>
  </si>
  <si>
    <t>TRAK 30CM X 10M, LEPILNI IZ    NETKANEGA TEKSTILA S    HIPOALERGENIM LEPILOM, PREČNO    RAZTEGLJIV, PREPUSTEN ZA ZRAK    IN VODNO PARO ZA PREKRIVANJE    IN PRIČVRSTITEV OBLOG IN OBVEZ    NA RANO PO VSEJ POVRŠINI NA    VSEH DELIH TELESA,  ZAŠČITNI    PAPIR OZNAČEN Z MERSKIMI    ENOTAMI, SE Z LAHKOTO    ODSTRANI</t>
  </si>
  <si>
    <t>040125</t>
  </si>
  <si>
    <t>SAMOLEPILEN KIRURŠKI OBLIŽ IZ    100% POLIESTRA, POROZEN,    ZRAČEN , PERFORIRAN,Z    BLAZINICO, V ROLI, NESTERILEN,    4CM X 5M</t>
  </si>
  <si>
    <t>040130</t>
  </si>
  <si>
    <t>FIKSATOR ZA I.V. KANILE  Z    PROZORNIM FILMOM ZA    KONTROLO VBODNEGA MESTA ,    DIMENZIJE 7,5 X 6CM. Pakiranje  npr. 50  kosov/sc.</t>
  </si>
  <si>
    <t>040132</t>
  </si>
  <si>
    <t>STERILEN KIRURŠKI OBLIŽ IZ    NETKANEGA MATERILA Z VPOJNO    BLAZINICO, KI PREPREČUJE    SPRIJEMANJE Z RANO, DIMENZIJE    20 X 9 CM , Z LEPILOM NA VODNI    OSNOVI</t>
  </si>
  <si>
    <t>040135</t>
  </si>
  <si>
    <t>OBVEZA ZA GLAVO V OBLIKI    MREŽASTE KAPICE, KI NE VSEBUJE    LATEXA, PRI APLIKACIJI KOMPRESE    ZA  RANE NE POTREBUJE    DODATNIH PRIPOMOČKOV ZA    PRITRDITEV OBLIŽA NA GLAVI,    UŠESU. VEL. L. Pakiranje npr. 10   kosov/sc.</t>
  </si>
  <si>
    <t>040144</t>
  </si>
  <si>
    <t>Tamponi se uporabljajo za vpijanje  pri operacijskih posegih, za čiščenje  ran in v higienske namene. Tampon  set gaza št.3  STER. A3/100</t>
  </si>
  <si>
    <t>040148</t>
  </si>
  <si>
    <t>TAMPON IZ GAZE ŠT. 2 V OBLIKI    KROGLICE BREZ GUMICE, 20 X 18    CM, NESTERILEN</t>
  </si>
  <si>
    <t>040154</t>
  </si>
  <si>
    <t>TRIKOTNA RUTA IZ MEHKE 100 %    BOMBAŽNE TKANINE ZA    IMOBILIZACIJO, 100X100X140 (+/-   5%) CM, POSAMIČNO PAKIRANA</t>
  </si>
  <si>
    <t>040164</t>
  </si>
  <si>
    <t>CELULOZNA VATA, BELJENA    STANIČEVINA, ZA HIGIENSKE    NAMENE, 1 KG</t>
  </si>
  <si>
    <t>040168</t>
  </si>
  <si>
    <t>TAMPON IZ NETKANEGA    MATERIALA, BREZ KONTRASTNE    NITKE, S SILIKONSKO GUMICO,    BREZ LATEKSA, NESTERILEN, ŠT  3,   70 % VISKOZE,30%POLIESTER,    30G/M3, MAKSIMALNO PAKIRANJE    ZAVITEK A 100</t>
  </si>
  <si>
    <t>040784</t>
  </si>
  <si>
    <t>PROZOREN ELASTIČEN    POLIURETANSKI FILM V ROLI    (NESTERILEN),  ENOSTAVNO    REZANJE ZAGOTAVLJA    PRILAGAJANJE VELIKOSTI RANE,    ZA ZAŠČITO OGROŽENE KOŽE IN    PREVENCIJO DEKUBITUSA, 10CM   X10M.</t>
  </si>
  <si>
    <t>040785</t>
  </si>
  <si>
    <t>PROZOREN ELASTIČEN    POLIURETANSKI FILM V ROLI    (NESTERILEN),  ENOSTAVNO    REZANJE ZAGOTAVLJA    PRILAGAJANJE VELIKOSTI RANE,    ZA ZAŠČITO OGROŽENE KOŽE IN    PREVENCIJO DEKUBITUSA, 5CM    X10M.</t>
  </si>
  <si>
    <t>040799</t>
  </si>
  <si>
    <t>PROZOREN STERILEN OBLIŽ, Z    VPOJNO BLAZINICO, FILM JE IZ    POLIURETANA, NEPROPUSTEN ZA    VODO, BAKTERIJE IN VIRUSE,    ZRAČEN. VPOJNA BLAZINICA SE NE    LEPI NA RANO, HIPOALERGEN, IMA    OKVIRČEK ZA LAŽJE NAMEŠČANJE,    5X7 CM. Pakiranje npr. 50 kosov/sc.</t>
  </si>
  <si>
    <t>040800</t>
  </si>
  <si>
    <t>PROZOREN STERILEN OBLIŽ Z    VPOJNO BLAZINICO, FILM JE IZ    POLIURETANA, NEPROPUSTEN ZA    VODO, BAKTERIJE IN VIRUSE,    ZRAČEN. VPOJNA BLAZINICA SE NE    LEPI NA RANO, HIPOALERGEN, IMA    OKVIRČEK ZA LAŽJE NAMEŠČANJE,    9X10 CM.  Pakiranje npr. 25   kosov/sc.</t>
  </si>
  <si>
    <t>040801</t>
  </si>
  <si>
    <t>PROZOREN STERILEN OBLIŽ, Z    VPOJNO BLAZINICO, FILM JE IZ    POLIURETANA, NEPROPUSTEN ZA    VODO, BAKTERIJE IN VIRUSE,    ZRAČEN. VPOJNA BLAZINICA SE NE    LEPI NA RANO, HIPOALERGEN, IMA    OKVIRČEK ZA LAŽJE NAMEŠČANJE,    9X15 CM.  Pakiranje npr. 25   kosov/sc.</t>
  </si>
  <si>
    <t>040825</t>
  </si>
  <si>
    <t>PROZOREN LEPLJIV TRAK NA    ROLI ZA PRITRJEVANJE  OBLOG ,    VODOODPOREN IN NEPREPUSTEN    ZA BAKTERIJE, 15 CM X 10M   </t>
  </si>
  <si>
    <t>040836</t>
  </si>
  <si>
    <t>MEHAK KIRURŠKI LEPILNI TRAK,  ZELO  PRILAGODLJIV, POROZEN,   ZRAČEN, NA  ZAŠČITNEM PAPIRJU,  HIPOALERGENO, KOŽI  PRIJAZNO  LEPILO, NAMENJEN ZA  LEPLJENJE  IN PREKRIVANJE KIRURŠKIH   PREVEZ, 15CM X 10M</t>
  </si>
  <si>
    <t>040857</t>
  </si>
  <si>
    <t>MREŽICA ZA PRITRDITEV    OBVEZILNEGA MATERIALA,    IZDELANA IZ MEŠANICE POLIAMIDA    IN POLIURETANA, LATEX    FREE,DOLŽINA 25M, ŠT. 2</t>
  </si>
  <si>
    <t>040858</t>
  </si>
  <si>
    <t>MREŽICA ZA PRITRDITEV    OBVEZILNEGA MATERIALA,    IZDELANA IZ MEŠANICE POLIAMIDA    IN POLIURETANA, LATEX    FREE,DOLŽINA 25M, ŠT. 1</t>
  </si>
  <si>
    <t>040875</t>
  </si>
  <si>
    <t>OBLIŽ STERILEN, PROZOREN,  ZA    PRIČVRSTITEV  CENTRALNIH     VENSKIH KATETROV,  GEL     BLAZINICA PREPOJENA Z 2%  CHG,    KI SE NAMESTI NA  VBODNO MESTO    JE PROZORNA  IMA ZMOŽNOST    VPIJANJA  TEKOČIN IN JE    PRILAGODLJIVA  TER ZA    AKTIVACIJO NA  POTREBUJE    DODAJANJA VLAGE; 10 CM X 12   CM.  Pakiranje npr. 25 kosov/sc.</t>
  </si>
  <si>
    <t>040876</t>
  </si>
  <si>
    <t>OBLIŽ OPSITE POST-OP VISIBLE   15X10X CM. PAKIRANJE NPR.  ŠKATLA Z  20 KOSI.</t>
  </si>
  <si>
    <t>040877</t>
  </si>
  <si>
    <t>OBLIŽ OPSITE POST-OP VISIBLE   25X10X CM. PAKIRANJE NPR.  ŠKATLA Z  20 KOSI.</t>
  </si>
  <si>
    <t>040903</t>
  </si>
  <si>
    <t>Obliž okrogel fi 36mm, bel</t>
  </si>
  <si>
    <t>040904</t>
  </si>
  <si>
    <t>Obliž okrogel fi 36mm, kožni</t>
  </si>
  <si>
    <t>040906</t>
  </si>
  <si>
    <t>Obliž fiksater PICC katetrov;  Pakiranje npr. 25 kosov/sc.</t>
  </si>
  <si>
    <t>040907</t>
  </si>
  <si>
    <t>Tamponi se uporabljajo za vpijanje  pri operacijskih posegih, za čiščenje  ran in v higienske namene. Tampon  set gaza št.3 STER. A3/25</t>
  </si>
  <si>
    <t>040908</t>
  </si>
  <si>
    <t>PAPIRNAT LEPILNI TRAK IZ    VLAKNOVINE IN VISKOZE S    HIPOALERGENIM LEPILOM ZA    UPORABO PRI NEPOŠKODOVANI    KOŽI IN ZA PRITRDITEV    SANITETNEGA MATERIALA, TRAK JE   BREZ NAVIJALCA, 2,5 X 9,1M    (KVALITETA KOT MICROPORE).   Pakiranje npr. 12 kosov/sc. brez  dispenz.</t>
  </si>
  <si>
    <t>SKUPAJ SKLOP: 0407 Ostali obvezilni material</t>
  </si>
  <si>
    <t>REKAPITULACIJA PONUDBE PO SKLOPIH</t>
  </si>
  <si>
    <t>Vrednost brez DDV</t>
  </si>
  <si>
    <t>Vrednost z DDV</t>
  </si>
  <si>
    <t>Sklop 0404 Povoji</t>
  </si>
  <si>
    <t>Sklop 0405 Obloge</t>
  </si>
  <si>
    <t>Sklop 0406 Gaze, komprese</t>
  </si>
  <si>
    <t>Sklop 0407 Ostali obvezilni material</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</si>
  <si>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</si>
  <si>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</si>
  <si>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</si>
  <si>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</si>
  <si>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</si>
  <si>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</si>
  <si>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</si>
  <si>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</si>
  <si>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</si>
  <si>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</si>
  <si>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</si>
  <si>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</si>
  <si>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</si>
  <si>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</si>
  <si>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</si>
  <si>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</si>
  <si>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</si>
  <si>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</si>
  <si>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</si>
  <si>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</si>
  <si>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</si>
  <si>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</si>
  <si>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</si>
  <si>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</si>
  <si>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KPL</t>
  </si>
  <si>
    <t>KOMPLET</t>
  </si>
  <si>
    <t>KOS</t>
  </si>
  <si>
    <t>L</t>
  </si>
  <si>
    <t>LITER</t>
  </si>
  <si>
    <t>MW</t>
  </si>
  <si>
    <t>MEGA WATNE URE</t>
  </si>
  <si>
    <t>M</t>
  </si>
  <si>
    <t>METER</t>
  </si>
  <si>
    <t>M3</t>
  </si>
  <si>
    <t>METER KUBIČNI</t>
  </si>
  <si>
    <t>M2</t>
  </si>
  <si>
    <t>METER KVADRATNI</t>
  </si>
  <si>
    <t>PAK</t>
  </si>
  <si>
    <t>PAKET</t>
  </si>
  <si>
    <t>PA</t>
  </si>
  <si>
    <t>PAR</t>
  </si>
  <si>
    <t>PM</t>
  </si>
  <si>
    <t>PARKIRNA MESTA</t>
  </si>
  <si>
    <t>PN</t>
  </si>
  <si>
    <t>PARKIRNE NALEPKE</t>
  </si>
  <si>
    <t>ROL</t>
  </si>
  <si>
    <t>ROLA</t>
  </si>
  <si>
    <t>SET</t>
  </si>
  <si>
    <t>SK</t>
  </si>
  <si>
    <t>SKLOP</t>
  </si>
  <si>
    <t>ST</t>
  </si>
  <si>
    <t>STORITEV</t>
  </si>
  <si>
    <t>SC</t>
  </si>
  <si>
    <t>ŠKATLA</t>
  </si>
  <si>
    <t>T</t>
  </si>
  <si>
    <t>TONA</t>
  </si>
  <si>
    <t>H</t>
  </si>
  <si>
    <t>URA</t>
  </si>
  <si>
    <t>ZAV</t>
  </si>
  <si>
    <t>ZAVOJ</t>
  </si>
  <si>
    <t>Opombe</t>
  </si>
  <si>
    <t>Hidrogel brez barve, prozoren, v aplikatorju stožčaste oblike (applipack), sestavljen iz vodnega gela, ki vsebuje 2.3% modificiranega CMC polimera in 20% ppropilen glikola  Pakiranje 25g,  (kot npr. INTRASITE )</t>
  </si>
  <si>
    <t>kos</t>
  </si>
  <si>
    <t>Hidroge, ki je  prozoren hidroaktiven, amorfen gel, ki vsebuje natrijev alginat.Pakiranje 15g ( kot npr. NU GEL)</t>
  </si>
  <si>
    <t>Hidrokoloidni gel: polnilo iz vode in celuloze  z dodatkom pektina. Na rani lahko ostane od 3 - 5 dni oz. odvisno od stanja rane ter sprejete klinične prakse; na ranah v fazi granulacije do 7 dni. .Pakiranje 15 g ( kot npr. GRANUGEL )</t>
  </si>
  <si>
    <t>Hidrogel posebne sestave: prečiščena voda, glicerol, hidroksietilceluloza, 0,1 % undecilenamidopropil betain, 0,1 % poliaminopropil bigvanid (poliheksanid)Pakiranje: Plastenka 30ml (kot npr. GEL 30ML PRONTOSAN ZA RANE)</t>
  </si>
  <si>
    <t>Hidrogel  v dozatorju, za vlaženje, čiščenje in dekontaminacijo kroničnih ran in opeklin, omogoča oskrbo fistul in abscesov. Učinkuje protivnetno in imunomodularno. Sestava: voda, natrijev klorit(NaClO2), natrijev hipoklorit (NaOCl) in hipoklorovo kislino(HOCl). Razmerje 40 ppm HOCl in 40 ppm NaOCl. Pakiranje : 50g pakiranje v dozatorju z integriranim potisnim gumbom ( kot npr. Granudacyn gel)</t>
  </si>
  <si>
    <t>Poliuretanska pena z lepljivim robom,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10 x 10 cm (kot npr. Hydrotac Confort)</t>
  </si>
  <si>
    <t>Poliuretanska pena z lepljivim robom,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20 x 20 cm (kot npr. Hydrotac Confort)</t>
  </si>
  <si>
    <t>Hidrokoloidne okluzivne obloge sterilne, 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15x15 cm ( kot npr.  GRANUFLEX)</t>
  </si>
  <si>
    <t>Stanjšane hidrokoloidne okluzivne obloge: sterilne, mehke, netkane, vpojne,okluzivne, samolepilne, hipoalergene obloge sestavljene iz makromulekul-sintetični elastomer,mineralno olje, gostilo,natrij CMC. Zunanjo plast obloge tvori poliuretanski film.Ne vsebujejo snovi živalskega izvora.Za rane s šibkim do zmernim izločanjem. Dopuščamo tudi tanek hidrokoloid  iz dveh plasti: polprepustni poliuretanski film in in hidrokoloidna plast, sestavljene iz treh hidrokoloidov (pektin, želatina in celuloza),  ki postopoma vpijajo izločekin omogočajo pospeševanje granulacije, avtolitično čiščenje ran in prevetivno zaščito kože pred poškodbami Lahko se režejo.Dimenzije 15x15 cm (kot npr.HYDROCOLL THIN ali GRANUFLEX EXTRA THIN )</t>
  </si>
  <si>
    <t>Hidrokoloidna obloga s poliuretanskim nosilcem in hidrokoloidne plasti v sestavi - carboxymethyl celuloze, polyisobutylena, paraffina, stiren isoprena,stiren copolymer, smol, antiooksidantov, sorbitan estra. Dimenmzija 15x15cm ( kot nar. Suprasorb H)</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</si>
  <si>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Dimenzije 10x20 cm ( kot npr.  Suprasrob A)</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</si>
  <si>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Dimenzije 10x10 cm ( kot npr.  Suprasrob A)</t>
  </si>
  <si>
    <t>Alginat, ki ima visoko vsebnost guluronske kisline,dodatek CMC vlaken ter najlonska vlakna prekrita s srebrom. Dimenzije 11x11 cm ( ne dopuščamo odstopanja v dimenziji) (kot npr.  SILVERCEL HYDRO-ALGINAT) </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</si>
  <si>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10x10cm (kot npr. SUPRASORB A Pro)</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</si>
  <si>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10x20cm (kot npr. SUPRASORB A Pro)</t>
  </si>
  <si>
    <t>Antimikrobna obloga za rane, sestavljena iz 74% kalcijevih alginatnih vlaken tipa 1, 6% srebrovih vlaken z 1,5% deležem ionskim srebrom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10x10cm (Kot npr. SUPRASORB A + Ag PRO)</t>
  </si>
  <si>
    <t>Antimikrobna obloga za rane, sestavljena iz 74% kalcijevih alginatnih vlaken tipa 1, 6% srebrovih vlaken z 1,5% deležem ionskim srebrom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10x20cm (Kot npr. SUPRASORB A + Ag PRO)</t>
  </si>
  <si>
    <t>Visoko vpojna obloga za oskrbo rane s posebno oblikovanim vpojnim jedrom iz celuloznih vlaken z dodatkom supervpojne snovi, ki zadrži tekočino v jedru. Ves izdelek je pokrit z mehkim dvoslojnim nelepljivim zunanjim slojem, ki s svojo kapilarno aktivnostjo omogoča, da izloček iz rane hitro prehaja iz površine rane v vpojno jedro in ga zadrži v njem.Dimenzije 10x20 cm (kot npr.  RESPOSORB SUPER)</t>
  </si>
  <si>
    <t>Obloga izdelana iz polipropilenskih vlaken; patentirano vpojno jedro obloge je sestavljeno iz kompozita celuloznih vlaken z visoko vpojnim sredstvom, ki zadržuje tekočino,  vpija tekočino z ene strani. Tekočine so vezane v notranjosti vpojnega jedra, zato ne kapljajo in ne iztekajo. Rana lahko daljši čas miruje, kar je v podporo lastnim procesom celjenja.Obloga vpija tudi pod pritiskom, ima mehek rob, ki prepreči nastanek razjed zaradi pritiska. Ne vsebuje farmakoloških učinkovin. Obloge ne smemo rezati..Dimenzije 10x10 cm (kot npr. CUREA P1 )</t>
  </si>
  <si>
    <t>Obloga izdelana iz polipropilenskih vlaken; patentirano vpojno jedro obloge je sestavljeno iz kompozita celuloznih vlaken z visoko vpojnim sredstvom, ki zadržuje tekočino,  vpija tekočino z obeh strani. Tekočine so vezane v notranjosti vpojnega jedra, zato ne kapljajo in ne iztekajo. Rana lahko daljši čas miruje, kar je v podporo lastnim procesom celjenja.Obloga vpija tudi pod pritiskom, ima mehek rob, ki prepreči nastanek razjed zaradi pritiska. Ne vsebuje farmakoloških učinkovin. Obloge ne smemo rezati. Dimenzije 10x20 cm  (kot npr. CUREA P1 DUO)</t>
  </si>
  <si>
    <t>Obloga z integriranim tridimenzionalnim slojem, ki se z rano ne sprime.Patentirano jedro brez lepil in vezivnih sredstev omogoča visoko absorpcijo in varno vezavo krvi ter vseh vrst izločka in mikrobov, dodaten sloj z aktivnim ogljem deluje kot filter in omogoča močno zmanjšanje neprijetnega vonja tudi pri ranah z izjemno neprijetnim vonjem. Zunanji sloj diha, je neprepusten za tekočine in ustvarja dobro uravnoteženo okolje za celjenje rane ter preprečuje kontaminacijo.Dimenzije 10x10 cm (kot npr. CUREA P2 ACTIVE)</t>
  </si>
  <si>
    <t>Obloga iz poliuretanskega filma prevlečena s plastjo patentiranega mehkega silikona po celotni plasti, brez lukenj v silikonsko plasti in z okvirčkom za lažje nameščanje Dimenzije 15,5x20m (kot npr. MEPITEL FILM) </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</si>
  <si>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Dimenzije 10cm x 10m (kot npr. Hypafix)</t>
  </si>
  <si>
    <t>Obloga/polnilo iz 100% celuloze, obdelane s hidrofiber tehnologijo, ki je mehka, netkana, visoko vpojna, hipoalergena obloga, prešita s celuloznimi nitkami v obliki obloge ali polnila z dodatkom EDTA, benzotonijevega klorida in Ag ionov. Za različne akutne in kronične rane z zmernim do močnim izločanjem; za vse faze celjenja; tudi za kontaminirane rane do stopnje kritične kolonizacije, tudi pri okužbi z rezistentnimi sevi bakterij in glivicami. Potrebuje pritrditev.Dimenzija 10 x 10 cm (kot npr.  AQUACEL AG PLUS EXTRA )</t>
  </si>
  <si>
    <t>Sterilne, mehke, netkane, visokovpojne, hipoalergene obloge, sestavljene 100% Na CMC - hidrofiber, prešite s celuloznimi nitkami v obliki obloge ali polnila. Za različne akutne in kronične rane z zmernim do močnim izločanjem; za vse faze celjenja; za kontaminirane rane do stopnje kritične kolonizacije. Potrebuje pritrditev. Dimenzija 10 x 10 cm  kot npr. AQUACEL EXTRA )</t>
  </si>
  <si>
    <t>Sterilne, mehke, netkane, visokovpojne, hipoalergene obloge, sestavljene 100% Na CMC - hidrofiber, prešite s celuloznimi nitkami v obliki obloge ali polnila. Za različne akutne in kronične rane z zmernim do močnim izločanjem; za vse faze celjenja; za kontaminirane rane do stopnje kritične kolonizacije. Potrebuje pritrditev.Dimenzija 15 x 15 cm (kot npr.AQUACEL EXTRA) </t>
  </si>
  <si>
    <t>STERILNA OBLOGA ZA RANE IZ MIKANIH IN OBŠITIH VLAKEN, SESTAVLJENIH IZ 60% CMC  IN 40%  CELULOZNIH VLAKEN. OBLOGA VPIJA VERTIKALNO IN PODPIRA AUTOLITIČNO ČIŠČENJE RANE.         Obloga iz hidrovlaken za oskrbo izčiščenih ran, ki izločajo. Rani zagotavlja varnost. Ščiti robove in okolico rane pred maceracijo. Uravnava primerno vlažnost v rani, podpira in pospešuje naravno celjenje rane. Primerno za: kronične in akutne rane, ulcus cruris, dekubitus, diabetične rane, opekline 2. stopnje, kirurške rane (kot npr. Suprasorb Liquacel), dimenzije 2 x 45cm</t>
  </si>
  <si>
    <t>Obloga v obliki prizme, sterilna suha oblga narejena iz 55 % kolagena ter 44 % celuloze, ki je oksidirano regenerirana ter posebej namenjena za tretiranje ran ki se ne celijo. Obloga se samodejno razkroji v sami rani in tvori granulate.Dimenzija 28 cm² ( kot npr. PROMOGRAN)</t>
  </si>
  <si>
    <t>Mrežica iz redko tkane bombažne tkanine, impregnirana z nevtralnim mazilom ( parafin/vazelin- inertno, nereaktivno mazilo), ki se ne izpere pri očnem izločanju iz rane. Sterilna Dimenzije 10x20 cm (kot npr.  OBLOGA GRASOLIND)</t>
  </si>
  <si>
    <t>Mrežica iz viskoznih monofilamentnih vlaken z odprtinami več kot  1mmx1mm, impregnirana z 10% raztopino povidon jodida tako, da ob pokončnem skladiščenju in namestitvi, neodvisno od temp.nihanj, ohrani enakomerno porazdelitev PVP-I po celotni površini . Dimenzija  9,5x9,5cm (ne dopuščamo odstopanja dimenzije) (kot npr. INADINE )</t>
  </si>
  <si>
    <t>Mrežica z bombažno osnovo in nanosom belega parafina in 0,5 % klorheksidinijevega acetata (10 cm2 obloge vsebuje 5 mg klorheksidinijevega acetata), potrebuje sekundarno oblogo.Dimenzije 15x20 cm (kot npr. BACTIGRAS)</t>
  </si>
  <si>
    <t>Poliamidna prosojna elastična mrežica, odprte strukture, ne sme biti tkana, prevlečena s plastjo hidrofobnega lepljivega elastomera ( mehak silikon) na obeh straneh, s premerom okroglih por 1,2mm, ki so tudi po debelini prevlečene s silikonom, ki se ne vrašča v rano, zmanjšuje bolečino in je selektivno lepljiva. Na rani lahko dokazano ostane do 14 dni Dimenzije 10x18 cm (kot npr. MEPITEL) </t>
  </si>
  <si>
    <t>Hidrogelna obloga iz netkanega mehkega in prilagodljivega materiala,  prepojena z gelom sestave  2.3% modificiranega CMC polimera in 20% ppropilen glikola.Za oskrbo/tamponiranje globokih ran, ran s podminiranimi robovi, odprtih ran Dimenzije 10x10 cm ( kot npr.INITRASITE CONFORMABLE)</t>
  </si>
  <si>
    <t>Kontaktne sterilne mrežice za rane, ki so prepojene z medicinskim kostanjevim medomin vložene med zeleno reliefno ter prozorno zaščitno folijo za lažje rezanje. Dimenzije 10x10 cm  (kot npr.  VIVAMEL CONTACT)</t>
  </si>
  <si>
    <t>Alginatna obloga v celoti prepojena z medicinskim kostanjevim medom in vložena med dve zaščitni foliji za lažje rezanje Dimenzija 10x10cm (kot npr. VIVAMEL alginat)</t>
  </si>
  <si>
    <t>Medicinski kostanjev med v aluminijasti tubi, v celoti naravno pridelan nerazredčen medicinski kostanjev med. Tuba ima pokrovček z navojem in je primerna za večkratno aplikacijo (sterilnost ohranja do4 mesece po odprtju). Dimenzije 20g ( kot npr. VIVAMEL)</t>
  </si>
  <si>
    <t>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Dimenzje 10x10 cm ( kot npr. POLYMEM)   </t>
  </si>
  <si>
    <t>kom</t>
  </si>
  <si>
    <t>Visokovpojna večfunkcijska hidrofilna polimerna membrana v obliki polnila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oblogi.Za okužene rane so oblogi dodani nanokristalni delci srebra , ki so vezani v matriksu in se ne sproščajo v rano.Dimenzje 8x8 cm (kot npr. POLYMEM WIC SILVER)</t>
  </si>
  <si>
    <t>Visokovpojna večfunkcijska hidrofilna polimerna membrana v obliki polnila za globoke rane,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oblogi.Potrebuje sekundarno oblogo Dimenzje 8x8 cm ( kot npr. POLYMEM WIC 8x8)</t>
  </si>
  <si>
    <t>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nanokristalni delci srebra , ki so vezani v matriksu in se ne sproščajo v rano. Dimenzje 10,8x10,8 cm ( kot npr.POLYMEM SILVER)</t>
  </si>
  <si>
    <t>Trislojna polprepustna obloga za rane, s perforirano stično površino iż OptiSil silikona, vpojne poliuretanske pene, ter zaščitnega za tekočino nepropustnega sloja. Možno prepozicioniranje. Dimenzije 15x15 cm (kot npr. Suprasorb P Sensitive).</t>
  </si>
  <si>
    <t>Pu pena s srebrom, posebne strukture, ki omogoča izjemno vpijanje in hkrati zadrževanje izločka v oblogi. Zavarjen rob, na vrhnji strani mora biti prevlečena s polprepustnim PU filmom, ki omogoča menjavo plinov, onemogoča pa vdor mikroorganizmov. Dimenzija 15x15 cm (kot npr. Biatain AG).</t>
  </si>
  <si>
    <t>Trislojna polprepustna obloga za rane, s perforirano stično površino iż OptiSil silikona, vpojne poliuretanske pene, ter zaščitnega za tekočino nepropustnega sloja. Možno prepozicioniranje. Dimenzije 15x20 cm (kot npr. Suprasorb P Sensitive).</t>
  </si>
  <si>
    <t>Poliuretanska obloga s silikonom brez dodatkov,tudi  brez superabsorbensa,z odprtimi medprostori za boljše uravnavanje izločka, z integriranimi kanali ki omogočajo vpijanje gostega izločka,  s kontaktno plastjo hidrofobnega lepljivega elastomera ( mehak silikon), ki je nabrizgan po celotni površini, v plasti ni okroglih luknjic, naguban zaščitni poliuretanski film, nepropusten za bakterije in viruse večje od 25nm, prepušča zrak in vodne hlape. ob prepitju se pena prilagodi obliki dna rane, ohranja suhe rane vlažne. brez lepljivega roba; Dimenzija 10x10cm (ne dopuščamo odstopanja) (kot npr.MEPILEX XT)</t>
  </si>
  <si>
    <t>Petslojna polprepustna večnamenska obloga posebne šestkrake oblike za rane na peti, komolcu, z lepljivim robom, s perforirano stično površino iż OptiSil silikona, vpojne poliuretanske pene, netkanega materiala, ki omogoča distribucijo izločka, supervpojnega jedra iz polimernih vlaken ter zaščitnega za tekočino nepropustnega sloja. Možno prepozicioniranje., Dimenzije 15x12cm ( ne dopuščamo odstopanj) ( jot npr. SUPRASORB  MULTISITE BORDER)</t>
  </si>
  <si>
    <t>Petslojna polprepustna obloga posebne oblike za rane na križnici, z lepljivim robom, s perforirano stično površino iż OptiSil silikona, vpojne poliuretanske pene, netkanega materiala, ki omogoča distribucijo izločka, supervpojnega jedra iz polimernih vlaken ter zaščitnega za tekočino nepropustnega sloja. Možno prepozicioniranje. Dimenzija 23x23 cm, ne dopuščamo odstopanj (kot npr. Suprasorb P Sensitive Sacrum)</t>
  </si>
  <si>
    <t>Petslojna polprepustna obloga posebne oblike za rane na peti, z lepljivim robom, s perforirano stično površino iż OptiSil silikona, vpojne poliuretanske pene, netkanega materiala, ki omogoča distribucijo izločka, supervpojnega jedra iz polimernih vlaken ter zaščitnega za tekočino nepropustnega sloja. Možno prepozicioniranje.Dimenzija: 23,5x25cm (kot npr. SUPRASORB P SENSITIVE HEELl)</t>
  </si>
  <si>
    <t>Pu pena posebne strukture, ki omogoča izjemno vpijanje ( min 7g/10cm2/24urah) in hkrati zadrževanje izločka v oblogi.Zavarjen rob ni pogoj, pena mora omogočati rezanje in na vrhnji strani mora biti prevlečena s polprepustnim u filmom, ki omogoča menjavo plinov, onemogoča pa vdor mikroorganizmov, nelepljiva in brez lepljivega roba;Dimenzije 20x20 cm (kot npr. BIATAIN NON ADHESIVE, PERMAFOAM CLASSIC, ALLEVYN))  </t>
  </si>
  <si>
    <t>Pu pena posebne strukture, ki omogoča izjemno vpijanje ( min 7g/10cm2/24urah) in hkrati zadrževanje izločka v oblogi.Zavarjen robj, pene posledično ne režemo in na vrhnji strani mora biti prevlečena s polprepustnim u filmom, ki omogoča menjavo plinov, onemogoča pa vdor mikroorganizmov, nelepljiva in brez lepljivega roba Dimenzije 10x10 cm ( kot npr. OBLOGA BIATAIN NON ADHESIVE)</t>
  </si>
  <si>
    <t>Pu pena posebne strukture, ki omogoča izjemno vpijanje ( min 7g/10cm2/24urah) in hkrati zadrževanje izločka v oblogi.Zavarjen rob ni pogoj, pena mora omogočati rezanje in na vrhnji strani mora biti prevlečena s polprepustnim u filmom, ki omogoča menjavo plinov, onemogoča pa vdor mikroorganizmov, nelepljiva in brez lepljivega roba;Dimenzije 10x10 cm (kot npr. OBLOGA PERMAFOAM CLASIC, ALLEVYN)</t>
  </si>
  <si>
    <t>Medicinski pripomoček namenjen negi ran in razjed na koži, poliuretanska pena obogatena s kisikom in ozonom, na eni strani prepojena z Novox gelom, na drugi strani suha, vodoodporna.Obloga aktivira mikrocirkulacijo, zagotavlja optimalno PH okolje in vlažnost. Vpliva na zaviranje bakterij in patogenov. Dimenzije 10x20cm (npr. kot Novox patch)</t>
  </si>
  <si>
    <t>Medicinski pripomoček namenjen negi ran in razjed na koži. Uporablja se pri zdravljenju ulcerativnih ali travmatskih kožnih lezij. oljna osnova v katero sta dodana kisik in ozon , je obogaten s kisikom, kar omogoča postopno sproščanje reaktivnih kisikovih spojin. gel zagotavlja optimalno PH vlažnost.  PH okolje in vlažnost. Vpliva na zaviranje bakterij in patogenov. ( kot npr. Novox gel)</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</si>
  <si>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debridment;Dimenzije 10x10 cm ( kot npr. HYDROCLEAN ADVANCE)</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</si>
  <si>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debridment;Dimenzije 4x8 cm (kot npr.HYDROCLEAN ADVANCE)</t>
  </si>
  <si>
    <t>Hidroaktivna obloga z Ringerjevo raztopino, ki omogoča do 72 urno vlažnost, absorbcijsko jedro sestavljajo celulozna vlakna in poliakrilni super absorbent, primerna za takojšnjo uporabo. Silikonski trakovi na spodnji strani obloge preprečijo morebitno zlepljenje. Zniža pH same rane, reducira MMP. Pospeši avtolitični debridment; Dimenzija okrogel Ø 5,5cm (kot npr.HYDROCLEAN ADVANCE)</t>
  </si>
  <si>
    <t>Obloge z bakrom delujejo antiviralno, antifungicidno in antibakterijsko, vplivajo na angiogenezo in regeneracijo kože - pospešujejo celjenje ran. Lahko se jih uporablja v različnih fazah celjenja. Vsebujejo notranjo visoko-vpojno plast  ( 8 – 10 x teža obloge oz. 165μL/cm²) s   tkanine  iz viskoznih vlaken, ki imajo  gostoto 1,4 in dolžino 38mm ter 3 % vlaken prevlečenih z bakrovim oksidom iz celuloze,zunanja plast sestavlja hidrofobna vezna plast iz polipropilenskih vlaken, impregniranih z 2,3 %  teže delcev bakrovega oksida. Za akutne in kronične rane( venski in arterijski ulkusi, diabetične razjede, RZP,…, rane ki se slabo celijo in močno kolonizirane in okužene rane. Dimenzije 10x20cm (kot npr. MEDCu)       </t>
  </si>
  <si>
    <t>Obloge z bakrom delujejo antiviralno, antifungicidno in antibakterijsko, vplivajo na angiogenezo in regeneracijo kože - pospešujejo celjenje ran. Lahko se jih uporablja v različnih fazah celjenja. Vsebujejo notranjo visoko-vpojno plast  ( 8 – 10 x teža obloge oz. 165μL/cm²) s   tkanine  iz viskoznih vlaken, ki imajo  gostoto 1,4 in dolžino 38mm ter 3 % vlaken prevlečenih z bakrovim oksidom iz celuloze,zunanja plast sestavlja hidrofobna vezna plast iz polipropilenskih vlaken, impregniranih z 2,3 %  teže delcev bakrovega oksida. Za akutne in kronične rane( venski in arterijski ulkusi, diabetične razjede, RZP,…, rane ki se slabo celijo in močno kolonizirane in okužene rane. Dimenzije 10x12cm (kot npr. MEDCu)       </t>
  </si>
  <si>
    <t>Sterilen pripomoček,vel.10x10cm,  za mehansko čiščenje rane, razreda 1s,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keratoze.(kot npr. Debrisoft Pad)</t>
  </si>
  <si>
    <t>Sterilen pripomoček,vel.13x20cm,  za mehansko čiščenje rane, razreda 1s,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keratoze.(kot npr. Debrisoft Pad)</t>
  </si>
  <si>
    <t>Sterilen pripomoček  za mehansko čiščenje globoke in površinske rane rane, razreda 1s, sestavljen iz  belih monofilamentnih poliesterskih vlaken nameščenih na palčko iz nezlomljive medicinske plastike.  Primerno za čiščenje globokih in površinskih ran in okoljne kože, npr. diab. razjede, arterijske in venske razjede,  preležanine, post-operatvine rane, ipd. Pripomoček med čiščenjem absorbira izločke, celične ostanke in keratoze..DImenzija: palčka ( kot npr. Debrisoft Lolly)</t>
  </si>
  <si>
    <t>040786</t>
  </si>
  <si>
    <t>Set vatiranec netkan 20x40cm sterilen, pakiran npr. A1/25</t>
  </si>
  <si>
    <t>POVOJ BOMBAŽNI KREP, 100%    BOMBAŽ Z DODATKOM ELASTINA,    130% ELASTIČNOST,V BARVI KOŽE,    POSAMIČNO PAKIRAN V FOLIJO,    MEHKI IN PRIJETNI ZA KOŽO, 15CM X 10M, PREMER ZVITEGA POVOJA NE    SME PRESEGATI 60 MM,    GRAMATURA 48G/M2</t>
  </si>
  <si>
    <t>POVOJ BOMBAŽNI KREP, 100%    BOMBAŽ Z DODATKOM ELASTINA,    130% ELASTIČNOST,V BARVI KOŽE,    POSAMIČNO PAKIRAN V FOLIJO,    MEHKI IN PRIJETNI ZA KOŽO, 10CM X 10M, PREMER ZVITEGA POVOJA NE    SME PRESEGATI 60 MM,    GRAMATURA 48G/M2</t>
  </si>
  <si>
    <t>POVOJ MUL ELASTIČNI IZ MEŠANICE VISKOZE, POLIAMID, BOMBAŽA, 120-ODSTOTNO RAZTEGLJIV, MEHAK, ZRAČEN, MOŽNOST STERILIZACIJE, DOLŽINE 4 M. VSAK POVOJ POSEBEJ ZAPAKIRAN V POLIPROPILENSKO FOLIJO, DIMENZIJA 10CM X 4M</t>
  </si>
  <si>
    <t>POVOJ MUL ELASTIČNI IZ MEŠANICE VISKOZE, POLIAMID, BOMBAŽA, 120-ODSTOTNO RAZTEGLJIV, MEHAK, ZRAČEN, MOŽNOST STERILIZACIJE, DOLŽINE 4 M. VSAK POVOJ POSEBEJ ZAPAKIRAN V POLIPROPILENSKO FOLIJO, DIMENZIJA 8CM X 4M</t>
  </si>
  <si>
    <t>25g</t>
  </si>
  <si>
    <t>15g</t>
  </si>
  <si>
    <t>30ml</t>
  </si>
  <si>
    <t>50g</t>
  </si>
  <si>
    <r>
      <t>Nelepljiva visoko vpojna hidrokapilarna obloga s sredico iz celuloznih in sodium poliakrilatnih  superabsorberjev, obdane z vrečko iz polipropilenskih vlaken in zaobljenih 2cm robov. Stična površina iz  mikroperforiranega polietilenskega filma za preprečitev zlepljenja obloge z rano.  Zgornji zaščitni sloj modre barve. Vpojnost obloge 170g/100cm</t>
    </r>
    <r>
      <rPr>
        <vertAlign val="superscript"/>
        <sz val="10"/>
        <color theme="1"/>
        <rFont val="Aptos"/>
        <family val="2"/>
      </rPr>
      <t xml:space="preserve">2 </t>
    </r>
    <r>
      <rPr>
        <sz val="10"/>
        <color theme="1"/>
        <rFont val="Aptos"/>
        <family val="2"/>
      </rPr>
      <t>, pod kompresijo 99g/100cm</t>
    </r>
    <r>
      <rPr>
        <vertAlign val="superscript"/>
        <sz val="10"/>
        <color theme="1"/>
        <rFont val="Aptos"/>
        <family val="2"/>
      </rPr>
      <t xml:space="preserve">2 </t>
    </r>
    <r>
      <rPr>
        <sz val="10"/>
        <color theme="1"/>
        <rFont val="Aptos"/>
        <family val="2"/>
      </rPr>
      <t>. Obloga zadrži vso vpito tekočino in bakterije. Na rani je lahko nameščena do 7dni. Dimenzija: 10x10cm (kot npr. Vliwasorb Pro)</t>
    </r>
  </si>
  <si>
    <r>
      <t>Nelepljiva visoko vpojna hidrokapilarna obloga s sredico iz celuloznih in sodium poliakrilatnih  superabsorberjev, obdane z vrečko iz polipropilenskih vlaken in zaobljenih 2cm robov. Stična površina iz  mikroperforiranega polietilenskega filma za preprečitev zlepljenja obloge z rano.  Zgornji zaščitni sloj modre barve. Vpojnost obloge 170g/100cm</t>
    </r>
    <r>
      <rPr>
        <vertAlign val="superscript"/>
        <sz val="12"/>
        <color theme="1"/>
        <rFont val="Aptos"/>
        <family val="2"/>
      </rPr>
      <t xml:space="preserve">2 </t>
    </r>
    <r>
      <rPr>
        <sz val="10"/>
        <color theme="1"/>
        <rFont val="Calibri"/>
        <family val="2"/>
        <charset val="238"/>
        <scheme val="minor"/>
      </rPr>
      <t>, pod kompresijo 99g/100cm</t>
    </r>
    <r>
      <rPr>
        <vertAlign val="superscript"/>
        <sz val="10"/>
        <color theme="1"/>
        <rFont val="Calibri"/>
        <family val="2"/>
        <charset val="238"/>
        <scheme val="minor"/>
      </rPr>
      <t xml:space="preserve">2 </t>
    </r>
    <r>
      <rPr>
        <sz val="10"/>
        <color theme="1"/>
        <rFont val="Calibri"/>
        <family val="2"/>
        <charset val="238"/>
        <scheme val="minor"/>
      </rPr>
      <t>. Obloga zadrži vso vpito tekočino in bakterije. Na rani je lahko nameščena do 7dni. Dimenzija: 12,5x22,5cm (kot npr. Vliwasorb Pro)</t>
    </r>
  </si>
  <si>
    <r>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t>
    </r>
    <r>
      <rPr>
        <vertAlign val="superscript"/>
        <sz val="12"/>
        <color theme="1"/>
        <rFont val="Aptos"/>
        <family val="2"/>
      </rPr>
      <t xml:space="preserve">2 </t>
    </r>
    <r>
      <rPr>
        <sz val="10"/>
        <color theme="1"/>
        <rFont val="Calibri"/>
        <family val="2"/>
        <charset val="238"/>
        <scheme val="minor"/>
      </rPr>
      <t>, pod kompresijo 79g/100cm</t>
    </r>
    <r>
      <rPr>
        <vertAlign val="superscript"/>
        <sz val="10"/>
        <color theme="1"/>
        <rFont val="Calibri"/>
        <family val="2"/>
        <charset val="238"/>
        <scheme val="minor"/>
      </rPr>
      <t xml:space="preserve">2 </t>
    </r>
    <r>
      <rPr>
        <sz val="10"/>
        <color theme="1"/>
        <rFont val="Calibri"/>
        <family val="2"/>
        <charset val="238"/>
        <scheme val="minor"/>
      </rPr>
      <t>. Obloga zadrži vso vpito tekočino in bakterije. Na rani je lahko nameščena do 7dni. Dimenzija: 12,5x12,5cm (kot npr. Vliwasorb Sensitive)</t>
    </r>
  </si>
  <si>
    <r>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t>
    </r>
    <r>
      <rPr>
        <vertAlign val="superscript"/>
        <sz val="12"/>
        <color theme="1"/>
        <rFont val="Aptos"/>
        <family val="2"/>
      </rPr>
      <t xml:space="preserve">2 </t>
    </r>
    <r>
      <rPr>
        <sz val="12"/>
        <color theme="1"/>
        <rFont val="Aptos"/>
        <family val="2"/>
      </rPr>
      <t>,</t>
    </r>
    <r>
      <rPr>
        <sz val="10"/>
        <color theme="1"/>
        <rFont val="Calibri"/>
        <family val="2"/>
        <charset val="238"/>
        <scheme val="minor"/>
      </rPr>
      <t xml:space="preserve"> pod kompresijo 79g/100cm</t>
    </r>
    <r>
      <rPr>
        <vertAlign val="superscript"/>
        <sz val="10"/>
        <color theme="1"/>
        <rFont val="Calibri"/>
        <family val="2"/>
        <charset val="238"/>
        <scheme val="minor"/>
      </rPr>
      <t xml:space="preserve">2 </t>
    </r>
    <r>
      <rPr>
        <sz val="10"/>
        <color theme="1"/>
        <rFont val="Calibri"/>
        <family val="2"/>
        <charset val="238"/>
        <scheme val="minor"/>
      </rPr>
      <t>. Obloga zadrži vso vpito tekočino in bakterije. Na rani je lahko nameščena do 7dni.  Dimenzija: 10x20cm (kot npr. Vliwasorb Sensitive)</t>
    </r>
  </si>
  <si>
    <r>
      <t>Visoko vpojna, 4 slojna, hidrokapilarna obloga s sredico iz celuloznih in sodium poliakrilatnih  superabsorberjev, obdane z vrečko iz polipropilenskih vlaken in zaobljenih robov. Stična površina iz  mikroperforiranega polietilenskega filma  za preprečitev zlepljenja obloge z rano in in tankega nanosa OptiSil silikona za lažje nameščanje, ki hkrati preprečuje tudi zdrs oblog.  Zgornji zaščitni sloj modre barve. Vpojnost obloge 170g/100cm</t>
    </r>
    <r>
      <rPr>
        <vertAlign val="superscript"/>
        <sz val="12"/>
        <color theme="1"/>
        <rFont val="Aptos"/>
        <family val="2"/>
      </rPr>
      <t xml:space="preserve">2 </t>
    </r>
    <r>
      <rPr>
        <sz val="12"/>
        <color theme="1"/>
        <rFont val="Aptos"/>
        <family val="2"/>
      </rPr>
      <t>,</t>
    </r>
    <r>
      <rPr>
        <sz val="10"/>
        <color theme="1"/>
        <rFont val="Calibri"/>
        <family val="2"/>
        <charset val="238"/>
        <scheme val="minor"/>
      </rPr>
      <t xml:space="preserve"> pod kompresijo 79g/100cm</t>
    </r>
    <r>
      <rPr>
        <vertAlign val="superscript"/>
        <sz val="10"/>
        <color theme="1"/>
        <rFont val="Calibri"/>
        <family val="2"/>
        <charset val="238"/>
        <scheme val="minor"/>
      </rPr>
      <t xml:space="preserve">2 </t>
    </r>
    <r>
      <rPr>
        <sz val="10"/>
        <color theme="1"/>
        <rFont val="Calibri"/>
        <family val="2"/>
        <charset val="238"/>
        <scheme val="minor"/>
      </rPr>
      <t>. Obloga zadrži vso vpito tekočino in bakterije. Na rani je lahko nameščena do 7dni. Dimenzija: 20x30 cm (kot npr. Vliwasorb Sensitive)</t>
    </r>
  </si>
  <si>
    <t>A15</t>
  </si>
  <si>
    <t>A10</t>
  </si>
  <si>
    <t>A30</t>
  </si>
  <si>
    <t>A60</t>
  </si>
  <si>
    <t>A50</t>
  </si>
  <si>
    <t>A80</t>
  </si>
  <si>
    <t>A75</t>
  </si>
  <si>
    <t>A100</t>
  </si>
  <si>
    <t>A40</t>
  </si>
  <si>
    <t>A25 (2 kosa v setu)</t>
  </si>
  <si>
    <t>KOMPRESA OPERACIJSKA 3    SLOJNA, 50 X 50 CM IZ NETKANE    VLAKNOVINE Z VPOJNO FUNKCIJO    NA ZGORNJI STRANI PREVLEČENO    NA  SPODNJI STRANI S    POLIETILENSKIM FILMOM IN    DODATNIM SLOJEM IZ CELULOZE,    KI ZAGOTAVLJA, DA SE KOMPRESA    MED STERILIZACIJO S PARO NE    ZLEPLJA. Pakiranje npr.50   kosov/sc.</t>
  </si>
  <si>
    <t>A25</t>
  </si>
  <si>
    <t>A2</t>
  </si>
  <si>
    <t>1 kg</t>
  </si>
  <si>
    <t>A1/25</t>
  </si>
  <si>
    <t>PROZOREN STERILEN OBLIŽ Z    VPOJNO BLAZINICO, FILM JE IZ    POLIURETANA, NEPROPUSTEN ZA    VODO, BAKTERIJE IN VIRUSE,    ZRAČEN. VPOJNA BLAZINICA SE NE    LEPI NA RANO, HIPOALERGEN 10X8    CM. Pakiranje npr. 25 kosov/sc.</t>
  </si>
  <si>
    <t>A51</t>
  </si>
  <si>
    <t>A52</t>
  </si>
  <si>
    <t>A24</t>
  </si>
  <si>
    <t>A12</t>
  </si>
  <si>
    <t>A6</t>
  </si>
  <si>
    <t>A500</t>
  </si>
  <si>
    <t>A26</t>
  </si>
  <si>
    <t>A20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</si>
</sst>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0"/>
  </numFmts>
  <fonts count="14"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12"/>
      <color theme="1"/>
      <name val="Aptos"/>
      <family val="2"/>
    </font>
    <font>
      <vertAlign val="superscript"/>
      <sz val="12"/>
      <color theme="1"/>
      <name val="Aptos"/>
      <family val="2"/>
    </font>
    <font>
      <vertAlign val="superscript"/>
      <sz val="10"/>
      <color theme="1"/>
      <name val="Aptos"/>
      <family val="2"/>
    </font>
    <font>
      <sz val="10"/>
      <color theme="1"/>
      <name val="Aptos"/>
      <family val="2"/>
    </font>
    <font>
      <vertAlign val="superscript"/>
      <sz val="10"/>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4" fontId="7" fillId="0" borderId="2" xfId="0" applyNumberFormat="1" applyFont="1" applyBorder="1" applyAlignment="1">
      <alignment horizontal="righ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0" fontId="1" fillId="0" borderId="0" xfId="0" applyFont="1"/>
    <xf numFmtId="49" fontId="1" fillId="0" borderId="0" xfId="0" applyNumberFormat="1" applyFont="1" applyAlignment="1">
      <alignment wrapText="1"/>
    </xf>
    <xf numFmtId="164" fontId="1" fillId="0" borderId="0" xfId="0" applyNumberFormat="1" applyFont="1"/>
    <xf numFmtId="49" fontId="1" fillId="0" borderId="0" xfId="0" applyNumberFormat="1" applyFont="1" applyAlignment="1">
      <alignment horizontal="center"/>
    </xf>
    <xf numFmtId="49" fontId="7" fillId="0" borderId="3" xfId="0" applyNumberFormat="1" applyFont="1" applyBorder="1" applyAlignment="1">
      <alignment horizontal="center" vertical="center"/>
    </xf>
    <xf numFmtId="0" fontId="7" fillId="0" borderId="4" xfId="0" applyFont="1" applyBorder="1" applyAlignment="1">
      <alignment vertical="center"/>
    </xf>
    <xf numFmtId="0" fontId="7" fillId="4" borderId="5" xfId="0" applyFont="1" applyFill="1" applyBorder="1" applyAlignment="1">
      <alignment vertical="center"/>
    </xf>
    <xf numFmtId="49" fontId="7" fillId="4"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49" fontId="7" fillId="4" borderId="2" xfId="0" applyNumberFormat="1" applyFont="1" applyFill="1" applyBorder="1" applyAlignment="1">
      <alignment horizontal="left" vertical="center"/>
    </xf>
    <xf numFmtId="164" fontId="7" fillId="4" borderId="2" xfId="0" applyNumberFormat="1" applyFont="1" applyFill="1" applyBorder="1" applyAlignment="1">
      <alignment horizontal="right" vertical="center"/>
    </xf>
    <xf numFmtId="49" fontId="7" fillId="4" borderId="6" xfId="0" applyNumberFormat="1" applyFont="1" applyFill="1" applyBorder="1" applyAlignment="1">
      <alignment horizontal="center" vertical="center"/>
    </xf>
    <xf numFmtId="49" fontId="7" fillId="0" borderId="0" xfId="0" applyNumberFormat="1" applyFont="1" applyAlignment="1">
      <alignment horizontal="left" vertical="center"/>
    </xf>
    <xf numFmtId="49" fontId="7" fillId="0" borderId="0" xfId="0" applyNumberFormat="1" applyFont="1" applyAlignment="1">
      <alignment horizontal="left" vertical="center"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23657-2063-4A74-836A-AF2EA222CDA7}">
  <dimension ref="A1:T27"/>
  <sheetViews>
    <sheetView workbookViewId="0">
      <selection activeCell="P9" sqref="P9"/>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10.140625" customWidth="1"/>
    <col min="15" max="15" width="1" customWidth="1"/>
    <col min="16" max="16" width="7.28515625" customWidth="1"/>
    <col min="17" max="19" width="14" customWidth="1"/>
    <col min="20" max="20" width="10.7109375" customWidth="1"/>
  </cols>
  <sheetData>
    <row r="1" spans="1:20" ht="15.75" x14ac:dyDescent="0.25">
      <c r="A1" s="38" t="s">
        <v>0</v>
      </c>
      <c r="B1" s="38"/>
      <c r="C1" s="38"/>
      <c r="D1" s="38"/>
      <c r="E1" s="38"/>
      <c r="F1" s="38"/>
      <c r="G1" s="38"/>
      <c r="H1" s="38"/>
      <c r="I1" s="38"/>
      <c r="J1" s="38"/>
      <c r="K1" s="38"/>
      <c r="L1" s="38"/>
      <c r="M1" s="38"/>
      <c r="N1" s="38"/>
      <c r="O1" s="38"/>
      <c r="P1" s="38"/>
      <c r="Q1" s="38"/>
      <c r="R1" s="38"/>
      <c r="S1" s="38"/>
      <c r="T1" s="38"/>
    </row>
    <row r="2" spans="1:20" ht="15.75" x14ac:dyDescent="0.25">
      <c r="A2" s="39" t="s">
        <v>1</v>
      </c>
      <c r="B2" s="39"/>
      <c r="C2" s="39"/>
      <c r="D2" s="39"/>
      <c r="E2" s="39"/>
      <c r="F2" s="39"/>
      <c r="G2" s="39"/>
      <c r="H2" s="39"/>
      <c r="I2" s="39"/>
      <c r="J2" s="39"/>
      <c r="K2" s="39"/>
      <c r="L2" s="39"/>
      <c r="M2" s="39"/>
      <c r="N2" s="39"/>
      <c r="O2" s="39"/>
      <c r="P2" s="39"/>
      <c r="Q2" s="39"/>
      <c r="R2" s="39"/>
      <c r="S2" s="39"/>
      <c r="T2" s="39"/>
    </row>
    <row r="3" spans="1:20" ht="18.75" x14ac:dyDescent="0.3">
      <c r="A3" s="40" t="s">
        <v>2</v>
      </c>
      <c r="B3" s="41"/>
      <c r="C3" s="41"/>
      <c r="D3" s="41"/>
      <c r="E3" s="41"/>
      <c r="F3" s="41"/>
      <c r="G3" s="41"/>
      <c r="H3" s="41"/>
      <c r="I3" s="41"/>
      <c r="J3" s="41"/>
      <c r="K3" s="41"/>
      <c r="L3" s="41"/>
      <c r="M3" s="41"/>
      <c r="N3" s="41"/>
      <c r="O3" s="41"/>
      <c r="P3" s="41"/>
      <c r="Q3" s="41"/>
      <c r="R3" s="41"/>
      <c r="S3" s="41"/>
      <c r="T3" s="41"/>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294</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38.25" x14ac:dyDescent="0.25">
      <c r="A7" s="6">
        <v>1</v>
      </c>
      <c r="B7" s="7" t="s">
        <v>21</v>
      </c>
      <c r="C7" s="8" t="s">
        <v>22</v>
      </c>
      <c r="D7" s="9" t="s">
        <v>260</v>
      </c>
      <c r="E7" s="9" t="s">
        <v>260</v>
      </c>
      <c r="F7" s="10">
        <v>320</v>
      </c>
      <c r="G7" s="7"/>
      <c r="H7" s="7"/>
      <c r="I7" s="7"/>
      <c r="J7" s="8"/>
      <c r="K7" s="9"/>
      <c r="L7" s="9"/>
      <c r="M7" s="9"/>
      <c r="N7" s="11"/>
      <c r="O7" s="12"/>
      <c r="P7" s="12"/>
      <c r="Q7" s="13">
        <f>+N7+(N7*P7/100)</f>
        <v>0</v>
      </c>
      <c r="R7" s="14">
        <f t="shared" ref="R7" si="0">F7*N7</f>
        <v>0</v>
      </c>
      <c r="S7" s="14">
        <f t="shared" ref="S7" si="1">F7*Q7</f>
        <v>0</v>
      </c>
      <c r="T7" s="15"/>
    </row>
    <row r="8" spans="1:20" ht="38.25" x14ac:dyDescent="0.25">
      <c r="A8" s="6">
        <v>2</v>
      </c>
      <c r="B8" s="7" t="s">
        <v>30</v>
      </c>
      <c r="C8" s="8" t="s">
        <v>31</v>
      </c>
      <c r="D8" s="9" t="s">
        <v>260</v>
      </c>
      <c r="E8" s="9" t="s">
        <v>260</v>
      </c>
      <c r="F8" s="10">
        <v>360</v>
      </c>
      <c r="G8" s="7"/>
      <c r="H8" s="7"/>
      <c r="I8" s="7"/>
      <c r="J8" s="8"/>
      <c r="K8" s="9"/>
      <c r="L8" s="9"/>
      <c r="M8" s="9"/>
      <c r="N8" s="11"/>
      <c r="O8" s="12"/>
      <c r="P8" s="12"/>
      <c r="Q8" s="13">
        <f t="shared" ref="Q8:Q16" si="2">+N8+(N8*P8/100)</f>
        <v>0</v>
      </c>
      <c r="R8" s="14">
        <f t="shared" ref="R8:R16" si="3">F8*N8</f>
        <v>0</v>
      </c>
      <c r="S8" s="14">
        <f t="shared" ref="S8:S16" si="4">F8*Q8</f>
        <v>0</v>
      </c>
      <c r="T8" s="15"/>
    </row>
    <row r="9" spans="1:20" ht="63.75" x14ac:dyDescent="0.25">
      <c r="A9" s="6">
        <v>3</v>
      </c>
      <c r="B9" s="7" t="s">
        <v>23</v>
      </c>
      <c r="C9" s="8" t="s">
        <v>359</v>
      </c>
      <c r="D9" s="9" t="s">
        <v>260</v>
      </c>
      <c r="E9" s="9" t="s">
        <v>260</v>
      </c>
      <c r="F9" s="10">
        <v>260</v>
      </c>
      <c r="G9" s="7"/>
      <c r="H9" s="7"/>
      <c r="I9" s="7"/>
      <c r="J9" s="8"/>
      <c r="K9" s="9"/>
      <c r="L9" s="9"/>
      <c r="M9" s="9"/>
      <c r="N9" s="11"/>
      <c r="O9" s="12"/>
      <c r="P9" s="12"/>
      <c r="Q9" s="13">
        <f t="shared" si="2"/>
        <v>0</v>
      </c>
      <c r="R9" s="14">
        <f t="shared" si="3"/>
        <v>0</v>
      </c>
      <c r="S9" s="14">
        <f t="shared" si="4"/>
        <v>0</v>
      </c>
      <c r="T9" s="15"/>
    </row>
    <row r="10" spans="1:20" ht="63.75" x14ac:dyDescent="0.25">
      <c r="A10" s="6">
        <v>4</v>
      </c>
      <c r="B10" s="7" t="s">
        <v>24</v>
      </c>
      <c r="C10" s="8" t="s">
        <v>25</v>
      </c>
      <c r="D10" s="9" t="s">
        <v>260</v>
      </c>
      <c r="E10" s="9" t="s">
        <v>260</v>
      </c>
      <c r="F10" s="10">
        <v>1130</v>
      </c>
      <c r="G10" s="7"/>
      <c r="H10" s="7"/>
      <c r="I10" s="7"/>
      <c r="J10" s="8"/>
      <c r="K10" s="9"/>
      <c r="L10" s="9"/>
      <c r="M10" s="9"/>
      <c r="N10" s="11"/>
      <c r="O10" s="12"/>
      <c r="P10" s="12"/>
      <c r="Q10" s="13">
        <f t="shared" si="2"/>
        <v>0</v>
      </c>
      <c r="R10" s="14">
        <f t="shared" si="3"/>
        <v>0</v>
      </c>
      <c r="S10" s="14">
        <f t="shared" si="4"/>
        <v>0</v>
      </c>
      <c r="T10" s="15"/>
    </row>
    <row r="11" spans="1:20" ht="63.75" x14ac:dyDescent="0.25">
      <c r="A11" s="6">
        <v>5</v>
      </c>
      <c r="B11" s="7" t="s">
        <v>26</v>
      </c>
      <c r="C11" s="8" t="s">
        <v>27</v>
      </c>
      <c r="D11" s="9" t="s">
        <v>260</v>
      </c>
      <c r="E11" s="9" t="s">
        <v>260</v>
      </c>
      <c r="F11" s="10">
        <v>1220</v>
      </c>
      <c r="G11" s="7"/>
      <c r="H11" s="7"/>
      <c r="I11" s="7"/>
      <c r="J11" s="8"/>
      <c r="K11" s="9"/>
      <c r="L11" s="9"/>
      <c r="M11" s="9"/>
      <c r="N11" s="11"/>
      <c r="O11" s="12"/>
      <c r="P11" s="12"/>
      <c r="Q11" s="13">
        <f t="shared" si="2"/>
        <v>0</v>
      </c>
      <c r="R11" s="14">
        <f t="shared" si="3"/>
        <v>0</v>
      </c>
      <c r="S11" s="14">
        <f t="shared" si="4"/>
        <v>0</v>
      </c>
      <c r="T11" s="15"/>
    </row>
    <row r="12" spans="1:20" ht="63.75" x14ac:dyDescent="0.25">
      <c r="A12" s="6">
        <v>6</v>
      </c>
      <c r="B12" s="7" t="s">
        <v>28</v>
      </c>
      <c r="C12" s="8" t="s">
        <v>29</v>
      </c>
      <c r="D12" s="9" t="s">
        <v>260</v>
      </c>
      <c r="E12" s="9" t="s">
        <v>260</v>
      </c>
      <c r="F12" s="10">
        <v>730</v>
      </c>
      <c r="G12" s="7"/>
      <c r="H12" s="7"/>
      <c r="I12" s="7"/>
      <c r="J12" s="8"/>
      <c r="K12" s="9"/>
      <c r="L12" s="9"/>
      <c r="M12" s="9"/>
      <c r="N12" s="11"/>
      <c r="O12" s="12"/>
      <c r="P12" s="12"/>
      <c r="Q12" s="13">
        <f t="shared" si="2"/>
        <v>0</v>
      </c>
      <c r="R12" s="14">
        <f t="shared" si="3"/>
        <v>0</v>
      </c>
      <c r="S12" s="14">
        <f t="shared" si="4"/>
        <v>0</v>
      </c>
      <c r="T12" s="15"/>
    </row>
    <row r="13" spans="1:20" ht="63.75" x14ac:dyDescent="0.25">
      <c r="A13" s="6">
        <v>7</v>
      </c>
      <c r="B13" s="7" t="s">
        <v>33</v>
      </c>
      <c r="C13" s="8" t="s">
        <v>360</v>
      </c>
      <c r="D13" s="9" t="s">
        <v>260</v>
      </c>
      <c r="E13" s="9" t="s">
        <v>260</v>
      </c>
      <c r="F13" s="10">
        <v>1500</v>
      </c>
      <c r="G13" s="7"/>
      <c r="H13" s="7"/>
      <c r="I13" s="7"/>
      <c r="J13" s="8"/>
      <c r="K13" s="9"/>
      <c r="L13" s="9"/>
      <c r="M13" s="9"/>
      <c r="N13" s="11"/>
      <c r="O13" s="12"/>
      <c r="P13" s="12"/>
      <c r="Q13" s="13">
        <f t="shared" si="2"/>
        <v>0</v>
      </c>
      <c r="R13" s="14">
        <f t="shared" si="3"/>
        <v>0</v>
      </c>
      <c r="S13" s="14">
        <f t="shared" si="4"/>
        <v>0</v>
      </c>
      <c r="T13" s="15"/>
    </row>
    <row r="14" spans="1:20" ht="63.75" x14ac:dyDescent="0.25">
      <c r="A14" s="6">
        <v>8</v>
      </c>
      <c r="B14" s="7" t="s">
        <v>32</v>
      </c>
      <c r="C14" s="8" t="s">
        <v>361</v>
      </c>
      <c r="D14" s="9" t="s">
        <v>260</v>
      </c>
      <c r="E14" s="9" t="s">
        <v>260</v>
      </c>
      <c r="F14" s="10">
        <v>190</v>
      </c>
      <c r="G14" s="7"/>
      <c r="H14" s="7"/>
      <c r="I14" s="7"/>
      <c r="J14" s="8"/>
      <c r="K14" s="9"/>
      <c r="L14" s="9"/>
      <c r="M14" s="9"/>
      <c r="N14" s="11"/>
      <c r="O14" s="12"/>
      <c r="P14" s="12"/>
      <c r="Q14" s="13">
        <f t="shared" si="2"/>
        <v>0</v>
      </c>
      <c r="R14" s="14">
        <f t="shared" si="3"/>
        <v>0</v>
      </c>
      <c r="S14" s="14">
        <f t="shared" si="4"/>
        <v>0</v>
      </c>
      <c r="T14" s="15"/>
    </row>
    <row r="15" spans="1:20" ht="63.75" x14ac:dyDescent="0.25">
      <c r="A15" s="6">
        <v>9</v>
      </c>
      <c r="B15" s="7" t="s">
        <v>34</v>
      </c>
      <c r="C15" s="8" t="s">
        <v>362</v>
      </c>
      <c r="D15" s="9" t="s">
        <v>260</v>
      </c>
      <c r="E15" s="9" t="s">
        <v>260</v>
      </c>
      <c r="F15" s="10">
        <v>100</v>
      </c>
      <c r="G15" s="7"/>
      <c r="H15" s="7"/>
      <c r="I15" s="7"/>
      <c r="J15" s="8"/>
      <c r="K15" s="9"/>
      <c r="L15" s="9"/>
      <c r="M15" s="9"/>
      <c r="N15" s="11"/>
      <c r="O15" s="12"/>
      <c r="P15" s="12"/>
      <c r="Q15" s="13">
        <f t="shared" si="2"/>
        <v>0</v>
      </c>
      <c r="R15" s="14">
        <f t="shared" si="3"/>
        <v>0</v>
      </c>
      <c r="S15" s="14">
        <f t="shared" si="4"/>
        <v>0</v>
      </c>
      <c r="T15" s="15"/>
    </row>
    <row r="16" spans="1:20" ht="38.25" x14ac:dyDescent="0.25">
      <c r="A16" s="6">
        <v>10</v>
      </c>
      <c r="B16" s="7" t="s">
        <v>35</v>
      </c>
      <c r="C16" s="8" t="s">
        <v>36</v>
      </c>
      <c r="D16" s="9" t="s">
        <v>260</v>
      </c>
      <c r="E16" s="9" t="s">
        <v>260</v>
      </c>
      <c r="F16" s="10">
        <v>120</v>
      </c>
      <c r="G16" s="7"/>
      <c r="H16" s="7"/>
      <c r="I16" s="7"/>
      <c r="J16" s="8"/>
      <c r="K16" s="9"/>
      <c r="L16" s="9"/>
      <c r="M16" s="9"/>
      <c r="N16" s="11"/>
      <c r="O16" s="12"/>
      <c r="P16" s="12"/>
      <c r="Q16" s="13">
        <f t="shared" si="2"/>
        <v>0</v>
      </c>
      <c r="R16" s="14">
        <f t="shared" si="3"/>
        <v>0</v>
      </c>
      <c r="S16" s="14">
        <f t="shared" si="4"/>
        <v>0</v>
      </c>
      <c r="T16" s="15"/>
    </row>
    <row r="17" spans="1:20" x14ac:dyDescent="0.25">
      <c r="A17" s="16"/>
      <c r="B17" s="17"/>
      <c r="C17" s="18" t="s">
        <v>37</v>
      </c>
      <c r="D17" s="19"/>
      <c r="E17" s="19"/>
      <c r="F17" s="20"/>
      <c r="G17" s="17"/>
      <c r="H17" s="17"/>
      <c r="I17" s="17"/>
      <c r="J17" s="18"/>
      <c r="K17" s="19"/>
      <c r="L17" s="19"/>
      <c r="M17" s="19"/>
      <c r="N17" s="21"/>
      <c r="O17" s="22"/>
      <c r="P17" s="22"/>
      <c r="Q17" s="21"/>
      <c r="R17" s="22">
        <f>SUM(R7:R16)</f>
        <v>0</v>
      </c>
      <c r="S17" s="22">
        <f>SUM(S7:S16)</f>
        <v>0</v>
      </c>
      <c r="T17" s="23"/>
    </row>
    <row r="18" spans="1:20" x14ac:dyDescent="0.25">
      <c r="B18" s="1"/>
      <c r="C18" s="1"/>
      <c r="D18" s="1"/>
      <c r="E18" s="1"/>
      <c r="F18" s="2"/>
      <c r="G18" s="1"/>
      <c r="H18" s="1"/>
      <c r="I18" s="1"/>
      <c r="J18" s="1"/>
      <c r="K18" s="1"/>
      <c r="L18" s="1"/>
      <c r="M18" s="1"/>
      <c r="N18" s="3"/>
      <c r="O18" s="2"/>
      <c r="P18" s="2"/>
      <c r="Q18" s="3"/>
      <c r="R18" s="2"/>
      <c r="S18" s="2"/>
    </row>
    <row r="19" spans="1:20" x14ac:dyDescent="0.25">
      <c r="B19" s="1"/>
      <c r="C19" s="1"/>
      <c r="D19" s="1"/>
      <c r="E19" s="1"/>
      <c r="F19" s="2"/>
      <c r="G19" s="1"/>
      <c r="H19" s="1"/>
      <c r="I19" s="1"/>
      <c r="J19" s="1"/>
      <c r="K19" s="1"/>
      <c r="L19" s="1"/>
      <c r="M19" s="1"/>
      <c r="N19" s="3"/>
      <c r="O19" s="2"/>
      <c r="P19" s="2"/>
      <c r="Q19" s="3"/>
      <c r="R19" s="2"/>
      <c r="S19" s="2"/>
    </row>
    <row r="20" spans="1:20" x14ac:dyDescent="0.25">
      <c r="B20" s="1"/>
      <c r="C20" s="1"/>
      <c r="D20" s="1"/>
      <c r="E20" s="1"/>
      <c r="F20" s="2"/>
      <c r="G20" s="1"/>
      <c r="H20" s="1"/>
      <c r="I20" s="1"/>
      <c r="J20" s="1"/>
      <c r="K20" s="1"/>
      <c r="L20" s="1"/>
      <c r="M20" s="1"/>
      <c r="N20" s="3"/>
      <c r="O20" s="2"/>
      <c r="P20" s="2"/>
      <c r="Q20" s="3"/>
      <c r="R20" s="2"/>
      <c r="S20" s="2"/>
    </row>
    <row r="21" spans="1:20" x14ac:dyDescent="0.25">
      <c r="B21" s="1"/>
      <c r="C21" s="1"/>
      <c r="D21" s="1"/>
      <c r="E21" s="1"/>
      <c r="F21" s="2"/>
      <c r="G21" s="1"/>
      <c r="H21" s="1"/>
      <c r="I21" s="1"/>
      <c r="J21" s="1"/>
      <c r="K21" s="1"/>
      <c r="L21" s="1"/>
      <c r="M21" s="1"/>
      <c r="N21" s="3"/>
      <c r="O21" s="2"/>
      <c r="P21" s="2"/>
      <c r="Q21" s="3"/>
      <c r="R21" s="2"/>
      <c r="S21" s="2"/>
    </row>
    <row r="22" spans="1:20" x14ac:dyDescent="0.25">
      <c r="B22" s="1"/>
      <c r="C22" s="1"/>
      <c r="D22" s="1"/>
      <c r="E22" s="1"/>
      <c r="F22" s="2"/>
      <c r="G22" s="1"/>
      <c r="H22" s="1"/>
      <c r="I22" s="1"/>
      <c r="J22" s="1"/>
      <c r="K22" s="1"/>
      <c r="L22" s="1"/>
      <c r="M22" s="1"/>
      <c r="N22" s="3"/>
      <c r="O22" s="2"/>
      <c r="P22" s="2"/>
      <c r="Q22" s="3"/>
      <c r="R22" s="2"/>
      <c r="S22" s="2"/>
    </row>
    <row r="23" spans="1:20" x14ac:dyDescent="0.25">
      <c r="B23" s="1"/>
      <c r="C23" s="1"/>
      <c r="D23" s="1"/>
      <c r="E23" s="1"/>
      <c r="F23" s="2"/>
      <c r="G23" s="1"/>
      <c r="H23" s="1"/>
      <c r="I23" s="1"/>
      <c r="J23" s="1"/>
      <c r="K23" s="1"/>
      <c r="L23" s="1"/>
      <c r="M23" s="1"/>
      <c r="N23" s="3"/>
      <c r="O23" s="2"/>
      <c r="P23" s="2"/>
      <c r="Q23" s="3"/>
      <c r="R23" s="2"/>
      <c r="S23" s="2"/>
    </row>
    <row r="24" spans="1:20" x14ac:dyDescent="0.25">
      <c r="B24" s="1"/>
      <c r="C24" s="1"/>
      <c r="D24" s="1"/>
      <c r="E24" s="1"/>
      <c r="F24" s="2"/>
      <c r="G24" s="1"/>
      <c r="H24" s="1"/>
      <c r="I24" s="1"/>
      <c r="J24" s="1"/>
      <c r="K24" s="1"/>
      <c r="L24" s="1"/>
      <c r="M24" s="1"/>
      <c r="N24" s="3"/>
      <c r="O24" s="2"/>
      <c r="P24" s="2"/>
      <c r="Q24" s="3"/>
      <c r="R24" s="2"/>
      <c r="S24" s="2"/>
    </row>
    <row r="25" spans="1:20" x14ac:dyDescent="0.25">
      <c r="B25" s="1"/>
      <c r="C25" s="1"/>
      <c r="D25" s="1"/>
      <c r="E25" s="1"/>
      <c r="F25" s="2"/>
      <c r="G25" s="1"/>
      <c r="H25" s="1"/>
      <c r="I25" s="1"/>
      <c r="J25" s="1"/>
      <c r="K25" s="1"/>
      <c r="L25" s="1"/>
      <c r="M25" s="1"/>
      <c r="N25" s="3"/>
      <c r="O25" s="2"/>
      <c r="P25" s="2"/>
      <c r="Q25" s="3"/>
      <c r="R25" s="2"/>
      <c r="S25" s="2"/>
    </row>
    <row r="26" spans="1:20" x14ac:dyDescent="0.25">
      <c r="B26" s="1"/>
      <c r="C26" s="1"/>
      <c r="D26" s="1"/>
      <c r="E26" s="1"/>
      <c r="F26" s="2"/>
      <c r="G26" s="1"/>
      <c r="H26" s="1"/>
      <c r="I26" s="1"/>
      <c r="J26" s="1"/>
      <c r="K26" s="1"/>
      <c r="L26" s="1"/>
      <c r="M26" s="1"/>
      <c r="N26" s="3"/>
      <c r="O26" s="2"/>
      <c r="P26" s="2"/>
      <c r="Q26" s="3"/>
      <c r="R26" s="2"/>
      <c r="S26" s="2"/>
    </row>
    <row r="27" spans="1:20" x14ac:dyDescent="0.25">
      <c r="B27" s="1"/>
      <c r="C27" s="1"/>
      <c r="D27" s="1"/>
      <c r="E27" s="1"/>
      <c r="F27" s="2"/>
      <c r="G27" s="1"/>
      <c r="H27" s="1"/>
      <c r="I27" s="1"/>
      <c r="J27" s="1"/>
      <c r="K27" s="1"/>
      <c r="L27" s="1"/>
      <c r="M27" s="1"/>
      <c r="N27" s="3"/>
      <c r="O27" s="2"/>
      <c r="P27" s="2"/>
      <c r="Q27" s="3"/>
      <c r="R27" s="2"/>
      <c r="S27" s="2"/>
    </row>
  </sheetData>
  <mergeCells count="3">
    <mergeCell ref="A1:T1"/>
    <mergeCell ref="A2:T2"/>
    <mergeCell ref="A3:T3"/>
  </mergeCells>
  <dataValidations count="1">
    <dataValidation type="list" errorStyle="information" allowBlank="1" showInputMessage="1" showErrorMessage="1" sqref="D7:D16" xr:uid="{FA4C1FD1-371B-4976-83E3-DA282904240E}">
      <formula1>"H,KG,KO,L,M,M2,M3,MW,PA,PM,PN,ST,T,AMP,GRA,PAK,SC,ZAV,KOS,BLK,KRT,SET,IZV,KPL,GAR,SK,ROL,KM,DOZ"</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363A3-D45B-4B90-ABD5-B4FFAB16E598}">
  <dimension ref="A1:T72"/>
  <sheetViews>
    <sheetView workbookViewId="0">
      <selection activeCell="O8" sqref="O8"/>
    </sheetView>
  </sheetViews>
  <sheetFormatPr defaultRowHeight="15" x14ac:dyDescent="0.25"/>
  <cols>
    <col min="1" max="1" width="4.7109375" customWidth="1"/>
    <col min="2" max="2" width="7.28515625" customWidth="1"/>
    <col min="3" max="3" width="54.85546875" customWidth="1"/>
    <col min="4" max="4" width="7.7109375" customWidth="1"/>
    <col min="5" max="6" width="9.42578125" customWidth="1"/>
    <col min="7" max="7" width="11.140625" customWidth="1"/>
    <col min="8" max="8" width="5.42578125" customWidth="1"/>
    <col min="9" max="9" width="5.28515625" customWidth="1"/>
    <col min="10" max="10" width="25.7109375" customWidth="1"/>
    <col min="11" max="11" width="17.140625" customWidth="1"/>
    <col min="12" max="12" width="11.140625" customWidth="1"/>
    <col min="13" max="13" width="9.42578125" customWidth="1"/>
    <col min="14" max="14" width="10.140625" customWidth="1"/>
    <col min="15" max="15" width="3" bestFit="1" customWidth="1"/>
    <col min="16" max="16" width="7.28515625" customWidth="1"/>
    <col min="17" max="19" width="14" customWidth="1"/>
    <col min="20" max="20" width="10.7109375" customWidth="1"/>
  </cols>
  <sheetData>
    <row r="1" spans="1:20" ht="15.75" x14ac:dyDescent="0.25">
      <c r="A1" s="38" t="s">
        <v>0</v>
      </c>
      <c r="B1" s="38"/>
      <c r="C1" s="38"/>
      <c r="D1" s="38"/>
      <c r="E1" s="38"/>
      <c r="F1" s="38"/>
      <c r="G1" s="38"/>
      <c r="H1" s="38"/>
      <c r="I1" s="38"/>
      <c r="J1" s="38"/>
      <c r="K1" s="38"/>
      <c r="L1" s="38"/>
      <c r="M1" s="38"/>
      <c r="N1" s="38"/>
      <c r="O1" s="38"/>
      <c r="P1" s="38"/>
      <c r="Q1" s="38"/>
      <c r="R1" s="38"/>
      <c r="S1" s="38"/>
      <c r="T1" s="38"/>
    </row>
    <row r="2" spans="1:20" ht="15.75" x14ac:dyDescent="0.25">
      <c r="A2" s="39" t="s">
        <v>1</v>
      </c>
      <c r="B2" s="39"/>
      <c r="C2" s="39"/>
      <c r="D2" s="39"/>
      <c r="E2" s="39"/>
      <c r="F2" s="39"/>
      <c r="G2" s="39"/>
      <c r="H2" s="39"/>
      <c r="I2" s="39"/>
      <c r="J2" s="39"/>
      <c r="K2" s="39"/>
      <c r="L2" s="39"/>
      <c r="M2" s="39"/>
      <c r="N2" s="39"/>
      <c r="O2" s="39"/>
      <c r="P2" s="39"/>
      <c r="Q2" s="39"/>
      <c r="R2" s="39"/>
      <c r="S2" s="39"/>
      <c r="T2" s="39"/>
    </row>
    <row r="3" spans="1:20" ht="18.75" x14ac:dyDescent="0.3">
      <c r="A3" s="40" t="s">
        <v>38</v>
      </c>
      <c r="B3" s="41"/>
      <c r="C3" s="41"/>
      <c r="D3" s="41"/>
      <c r="E3" s="41"/>
      <c r="F3" s="41"/>
      <c r="G3" s="41"/>
      <c r="H3" s="41"/>
      <c r="I3" s="41"/>
      <c r="J3" s="41"/>
      <c r="K3" s="41"/>
      <c r="L3" s="41"/>
      <c r="M3" s="41"/>
      <c r="N3" s="41"/>
      <c r="O3" s="41"/>
      <c r="P3" s="41"/>
      <c r="Q3" s="41"/>
      <c r="R3" s="41"/>
      <c r="S3" s="41"/>
      <c r="T3" s="41"/>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294</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51" x14ac:dyDescent="0.25">
      <c r="A7" s="6">
        <v>1</v>
      </c>
      <c r="B7" s="28"/>
      <c r="C7" s="8" t="s">
        <v>295</v>
      </c>
      <c r="D7" s="8" t="s">
        <v>296</v>
      </c>
      <c r="E7" s="8" t="s">
        <v>363</v>
      </c>
      <c r="F7" s="8">
        <v>30</v>
      </c>
      <c r="G7" s="8"/>
      <c r="H7" s="8"/>
      <c r="I7" s="8"/>
      <c r="J7" s="8"/>
      <c r="K7" s="8"/>
      <c r="L7" s="8"/>
      <c r="M7" s="8"/>
      <c r="N7" s="11"/>
      <c r="O7" s="12"/>
      <c r="P7" s="12"/>
      <c r="Q7" s="13">
        <f>+N7+(N7*P7/100)</f>
        <v>0</v>
      </c>
      <c r="R7" s="14">
        <f t="shared" ref="R7" si="0">F7*N7</f>
        <v>0</v>
      </c>
      <c r="S7" s="14">
        <f t="shared" ref="S7" si="1">F7*Q7</f>
        <v>0</v>
      </c>
      <c r="T7" s="15"/>
    </row>
    <row r="8" spans="1:20" ht="25.5" x14ac:dyDescent="0.25">
      <c r="A8" s="29">
        <v>2</v>
      </c>
      <c r="B8" s="7"/>
      <c r="C8" s="8" t="s">
        <v>297</v>
      </c>
      <c r="D8" s="8" t="s">
        <v>296</v>
      </c>
      <c r="E8" s="8" t="s">
        <v>364</v>
      </c>
      <c r="F8" s="8">
        <v>30</v>
      </c>
      <c r="G8" s="8"/>
      <c r="H8" s="8"/>
      <c r="I8" s="8"/>
      <c r="J8" s="8"/>
      <c r="K8" s="8"/>
      <c r="L8" s="8"/>
      <c r="M8" s="8"/>
      <c r="N8" s="11"/>
      <c r="O8" s="12"/>
      <c r="P8" s="12"/>
      <c r="Q8" s="13">
        <f t="shared" ref="Q8:Q71" si="2">+N8+(N8*P8/100)</f>
        <v>0</v>
      </c>
      <c r="R8" s="14">
        <f t="shared" ref="R8:R71" si="3">F8*N8</f>
        <v>0</v>
      </c>
      <c r="S8" s="14">
        <f t="shared" ref="S8:S71" si="4">F8*Q8</f>
        <v>0</v>
      </c>
      <c r="T8" s="15"/>
    </row>
    <row r="9" spans="1:20" ht="51" x14ac:dyDescent="0.25">
      <c r="A9" s="29">
        <v>3</v>
      </c>
      <c r="B9" s="7"/>
      <c r="C9" s="8" t="s">
        <v>298</v>
      </c>
      <c r="D9" s="8" t="s">
        <v>296</v>
      </c>
      <c r="E9" s="8" t="s">
        <v>364</v>
      </c>
      <c r="F9" s="8">
        <v>50</v>
      </c>
      <c r="G9" s="8"/>
      <c r="H9" s="8"/>
      <c r="I9" s="8"/>
      <c r="J9" s="8"/>
      <c r="K9" s="8"/>
      <c r="L9" s="8"/>
      <c r="M9" s="8"/>
      <c r="N9" s="11"/>
      <c r="O9" s="12"/>
      <c r="P9" s="12"/>
      <c r="Q9" s="13">
        <f t="shared" si="2"/>
        <v>0</v>
      </c>
      <c r="R9" s="14">
        <f t="shared" si="3"/>
        <v>0</v>
      </c>
      <c r="S9" s="14">
        <f t="shared" si="4"/>
        <v>0</v>
      </c>
      <c r="T9" s="15"/>
    </row>
    <row r="10" spans="1:20" ht="51" x14ac:dyDescent="0.25">
      <c r="A10" s="29">
        <v>4</v>
      </c>
      <c r="B10" s="7"/>
      <c r="C10" s="8" t="s">
        <v>299</v>
      </c>
      <c r="D10" s="8" t="s">
        <v>296</v>
      </c>
      <c r="E10" s="8" t="s">
        <v>365</v>
      </c>
      <c r="F10" s="8">
        <v>30</v>
      </c>
      <c r="G10" s="8"/>
      <c r="H10" s="8"/>
      <c r="I10" s="8"/>
      <c r="J10" s="8"/>
      <c r="K10" s="8"/>
      <c r="L10" s="8"/>
      <c r="M10" s="8"/>
      <c r="N10" s="11"/>
      <c r="O10" s="12"/>
      <c r="P10" s="12"/>
      <c r="Q10" s="13">
        <f t="shared" si="2"/>
        <v>0</v>
      </c>
      <c r="R10" s="14">
        <f t="shared" si="3"/>
        <v>0</v>
      </c>
      <c r="S10" s="14">
        <f t="shared" si="4"/>
        <v>0</v>
      </c>
      <c r="T10" s="15"/>
    </row>
    <row r="11" spans="1:20" ht="89.25" x14ac:dyDescent="0.25">
      <c r="A11" s="6">
        <v>5</v>
      </c>
      <c r="B11" s="7"/>
      <c r="C11" s="8" t="s">
        <v>300</v>
      </c>
      <c r="D11" s="8" t="s">
        <v>296</v>
      </c>
      <c r="E11" s="8" t="s">
        <v>366</v>
      </c>
      <c r="F11" s="8">
        <v>6</v>
      </c>
      <c r="G11" s="8"/>
      <c r="H11" s="8"/>
      <c r="I11" s="8"/>
      <c r="J11" s="8"/>
      <c r="K11" s="8"/>
      <c r="L11" s="8"/>
      <c r="M11" s="8"/>
      <c r="N11" s="11"/>
      <c r="O11" s="12"/>
      <c r="P11" s="12"/>
      <c r="Q11" s="13">
        <f t="shared" si="2"/>
        <v>0</v>
      </c>
      <c r="R11" s="14">
        <f t="shared" si="3"/>
        <v>0</v>
      </c>
      <c r="S11" s="14">
        <f t="shared" si="4"/>
        <v>0</v>
      </c>
      <c r="T11" s="15"/>
    </row>
    <row r="12" spans="1:20" ht="89.25" x14ac:dyDescent="0.25">
      <c r="A12" s="29">
        <v>6</v>
      </c>
      <c r="B12" s="7"/>
      <c r="C12" s="8" t="s">
        <v>301</v>
      </c>
      <c r="D12" s="8" t="s">
        <v>296</v>
      </c>
      <c r="E12" s="8" t="s">
        <v>296</v>
      </c>
      <c r="F12" s="8">
        <v>5</v>
      </c>
      <c r="G12" s="8"/>
      <c r="H12" s="8"/>
      <c r="I12" s="8"/>
      <c r="J12" s="8"/>
      <c r="K12" s="8"/>
      <c r="L12" s="8"/>
      <c r="M12" s="8"/>
      <c r="N12" s="11"/>
      <c r="O12" s="12"/>
      <c r="P12" s="12"/>
      <c r="Q12" s="13">
        <f t="shared" si="2"/>
        <v>0</v>
      </c>
      <c r="R12" s="14">
        <f t="shared" si="3"/>
        <v>0</v>
      </c>
      <c r="S12" s="14">
        <f t="shared" si="4"/>
        <v>0</v>
      </c>
      <c r="T12" s="15"/>
    </row>
    <row r="13" spans="1:20" ht="89.25" x14ac:dyDescent="0.25">
      <c r="A13" s="29">
        <v>7</v>
      </c>
      <c r="B13" s="7"/>
      <c r="C13" s="8" t="s">
        <v>302</v>
      </c>
      <c r="D13" s="8" t="s">
        <v>296</v>
      </c>
      <c r="E13" s="8" t="s">
        <v>296</v>
      </c>
      <c r="F13" s="8">
        <v>5</v>
      </c>
      <c r="G13" s="8"/>
      <c r="H13" s="8"/>
      <c r="I13" s="8"/>
      <c r="J13" s="8"/>
      <c r="K13" s="8"/>
      <c r="L13" s="8"/>
      <c r="M13" s="8"/>
      <c r="N13" s="11"/>
      <c r="O13" s="12"/>
      <c r="P13" s="12"/>
      <c r="Q13" s="13">
        <f t="shared" si="2"/>
        <v>0</v>
      </c>
      <c r="R13" s="14">
        <f t="shared" si="3"/>
        <v>0</v>
      </c>
      <c r="S13" s="14">
        <f t="shared" si="4"/>
        <v>0</v>
      </c>
      <c r="T13" s="15"/>
    </row>
    <row r="14" spans="1:20" ht="114.75" x14ac:dyDescent="0.25">
      <c r="A14" s="29">
        <v>8</v>
      </c>
      <c r="B14" s="7"/>
      <c r="C14" s="8" t="s">
        <v>303</v>
      </c>
      <c r="D14" s="8" t="s">
        <v>296</v>
      </c>
      <c r="E14" s="8" t="s">
        <v>296</v>
      </c>
      <c r="F14" s="8">
        <v>20</v>
      </c>
      <c r="G14" s="8"/>
      <c r="H14" s="8"/>
      <c r="I14" s="8"/>
      <c r="J14" s="8"/>
      <c r="K14" s="8"/>
      <c r="L14" s="8"/>
      <c r="M14" s="8"/>
      <c r="N14" s="11"/>
      <c r="O14" s="12"/>
      <c r="P14" s="12"/>
      <c r="Q14" s="13">
        <f t="shared" si="2"/>
        <v>0</v>
      </c>
      <c r="R14" s="14">
        <f t="shared" si="3"/>
        <v>0</v>
      </c>
      <c r="S14" s="14">
        <f t="shared" si="4"/>
        <v>0</v>
      </c>
      <c r="T14" s="15"/>
    </row>
    <row r="15" spans="1:20" ht="153" x14ac:dyDescent="0.25">
      <c r="A15" s="6">
        <v>9</v>
      </c>
      <c r="B15" s="7"/>
      <c r="C15" s="8" t="s">
        <v>304</v>
      </c>
      <c r="D15" s="8" t="s">
        <v>296</v>
      </c>
      <c r="E15" s="8" t="s">
        <v>296</v>
      </c>
      <c r="F15" s="8">
        <v>20</v>
      </c>
      <c r="G15" s="8"/>
      <c r="H15" s="8"/>
      <c r="I15" s="8"/>
      <c r="J15" s="8"/>
      <c r="K15" s="8"/>
      <c r="L15" s="8"/>
      <c r="M15" s="8"/>
      <c r="N15" s="11"/>
      <c r="O15" s="12"/>
      <c r="P15" s="12"/>
      <c r="Q15" s="13">
        <f t="shared" si="2"/>
        <v>0</v>
      </c>
      <c r="R15" s="14">
        <f t="shared" si="3"/>
        <v>0</v>
      </c>
      <c r="S15" s="14">
        <f t="shared" si="4"/>
        <v>0</v>
      </c>
      <c r="T15" s="15"/>
    </row>
    <row r="16" spans="1:20" ht="63.75" x14ac:dyDescent="0.25">
      <c r="A16" s="29">
        <v>10</v>
      </c>
      <c r="B16" s="7"/>
      <c r="C16" s="8" t="s">
        <v>305</v>
      </c>
      <c r="D16" s="8" t="s">
        <v>296</v>
      </c>
      <c r="E16" s="8" t="s">
        <v>296</v>
      </c>
      <c r="F16" s="8">
        <v>5</v>
      </c>
      <c r="G16" s="8"/>
      <c r="H16" s="8"/>
      <c r="I16" s="8"/>
      <c r="J16" s="8"/>
      <c r="K16" s="8"/>
      <c r="L16" s="8"/>
      <c r="M16" s="8"/>
      <c r="N16" s="11"/>
      <c r="O16" s="12"/>
      <c r="P16" s="12"/>
      <c r="Q16" s="13">
        <f t="shared" si="2"/>
        <v>0</v>
      </c>
      <c r="R16" s="14">
        <f t="shared" si="3"/>
        <v>0</v>
      </c>
      <c r="S16" s="14">
        <f t="shared" si="4"/>
        <v>0</v>
      </c>
      <c r="T16" s="15"/>
    </row>
    <row r="17" spans="1:20" ht="102" x14ac:dyDescent="0.25">
      <c r="A17" s="29">
        <v>11</v>
      </c>
      <c r="B17" s="7"/>
      <c r="C17" s="8" t="s">
        <v>306</v>
      </c>
      <c r="D17" s="8" t="s">
        <v>296</v>
      </c>
      <c r="E17" s="8" t="s">
        <v>296</v>
      </c>
      <c r="F17" s="8">
        <v>50</v>
      </c>
      <c r="G17" s="8"/>
      <c r="H17" s="8"/>
      <c r="I17" s="8"/>
      <c r="J17" s="8"/>
      <c r="K17" s="8"/>
      <c r="L17" s="8"/>
      <c r="M17" s="8"/>
      <c r="N17" s="11"/>
      <c r="O17" s="12"/>
      <c r="P17" s="12"/>
      <c r="Q17" s="13">
        <f t="shared" si="2"/>
        <v>0</v>
      </c>
      <c r="R17" s="14">
        <f t="shared" si="3"/>
        <v>0</v>
      </c>
      <c r="S17" s="14">
        <f t="shared" si="4"/>
        <v>0</v>
      </c>
      <c r="T17" s="15"/>
    </row>
    <row r="18" spans="1:20" ht="102" x14ac:dyDescent="0.25">
      <c r="A18" s="29">
        <v>12</v>
      </c>
      <c r="B18" s="7"/>
      <c r="C18" s="8" t="s">
        <v>307</v>
      </c>
      <c r="D18" s="8" t="s">
        <v>296</v>
      </c>
      <c r="E18" s="8" t="s">
        <v>296</v>
      </c>
      <c r="F18" s="8">
        <v>50</v>
      </c>
      <c r="G18" s="8"/>
      <c r="H18" s="8"/>
      <c r="I18" s="8"/>
      <c r="J18" s="8"/>
      <c r="K18" s="8"/>
      <c r="L18" s="8"/>
      <c r="M18" s="8"/>
      <c r="N18" s="11"/>
      <c r="O18" s="12"/>
      <c r="P18" s="12"/>
      <c r="Q18" s="13">
        <f t="shared" si="2"/>
        <v>0</v>
      </c>
      <c r="R18" s="14">
        <f t="shared" si="3"/>
        <v>0</v>
      </c>
      <c r="S18" s="14">
        <f t="shared" si="4"/>
        <v>0</v>
      </c>
      <c r="T18" s="15"/>
    </row>
    <row r="19" spans="1:20" ht="51" x14ac:dyDescent="0.25">
      <c r="A19" s="6">
        <v>13</v>
      </c>
      <c r="B19" s="7"/>
      <c r="C19" s="8" t="s">
        <v>308</v>
      </c>
      <c r="D19" s="8" t="s">
        <v>296</v>
      </c>
      <c r="E19" s="8" t="s">
        <v>296</v>
      </c>
      <c r="F19" s="8">
        <v>10</v>
      </c>
      <c r="G19" s="8"/>
      <c r="H19" s="8"/>
      <c r="I19" s="8"/>
      <c r="J19" s="8"/>
      <c r="K19" s="8"/>
      <c r="L19" s="8"/>
      <c r="M19" s="8"/>
      <c r="N19" s="11"/>
      <c r="O19" s="12"/>
      <c r="P19" s="12"/>
      <c r="Q19" s="13">
        <f t="shared" si="2"/>
        <v>0</v>
      </c>
      <c r="R19" s="14">
        <f t="shared" si="3"/>
        <v>0</v>
      </c>
      <c r="S19" s="14">
        <f t="shared" si="4"/>
        <v>0</v>
      </c>
      <c r="T19" s="15"/>
    </row>
    <row r="20" spans="1:20" ht="102" x14ac:dyDescent="0.25">
      <c r="A20" s="29">
        <v>14</v>
      </c>
      <c r="B20" s="7"/>
      <c r="C20" s="8" t="s">
        <v>309</v>
      </c>
      <c r="D20" s="8" t="s">
        <v>296</v>
      </c>
      <c r="E20" s="8" t="s">
        <v>296</v>
      </c>
      <c r="F20" s="8">
        <v>10</v>
      </c>
      <c r="G20" s="8"/>
      <c r="H20" s="8"/>
      <c r="I20" s="8"/>
      <c r="J20" s="8"/>
      <c r="K20" s="8"/>
      <c r="L20" s="8"/>
      <c r="M20" s="8"/>
      <c r="N20" s="11"/>
      <c r="O20" s="12"/>
      <c r="P20" s="12"/>
      <c r="Q20" s="13">
        <f t="shared" si="2"/>
        <v>0</v>
      </c>
      <c r="R20" s="14">
        <f t="shared" si="3"/>
        <v>0</v>
      </c>
      <c r="S20" s="14">
        <f t="shared" si="4"/>
        <v>0</v>
      </c>
      <c r="T20" s="15"/>
    </row>
    <row r="21" spans="1:20" ht="102" x14ac:dyDescent="0.25">
      <c r="A21" s="29">
        <v>15</v>
      </c>
      <c r="B21" s="7"/>
      <c r="C21" s="8" t="s">
        <v>310</v>
      </c>
      <c r="D21" s="8" t="s">
        <v>296</v>
      </c>
      <c r="E21" s="8" t="s">
        <v>296</v>
      </c>
      <c r="F21" s="8">
        <v>10</v>
      </c>
      <c r="G21" s="8"/>
      <c r="H21" s="8"/>
      <c r="I21" s="8"/>
      <c r="J21" s="8"/>
      <c r="K21" s="8"/>
      <c r="L21" s="8"/>
      <c r="M21" s="8"/>
      <c r="N21" s="11"/>
      <c r="O21" s="12"/>
      <c r="P21" s="12"/>
      <c r="Q21" s="13">
        <f t="shared" si="2"/>
        <v>0</v>
      </c>
      <c r="R21" s="14">
        <f t="shared" si="3"/>
        <v>0</v>
      </c>
      <c r="S21" s="14">
        <f t="shared" si="4"/>
        <v>0</v>
      </c>
      <c r="T21" s="15"/>
    </row>
    <row r="22" spans="1:20" ht="114.75" x14ac:dyDescent="0.25">
      <c r="A22" s="29">
        <v>16</v>
      </c>
      <c r="B22" s="7"/>
      <c r="C22" s="8" t="s">
        <v>311</v>
      </c>
      <c r="D22" s="8" t="s">
        <v>296</v>
      </c>
      <c r="E22" s="8" t="s">
        <v>296</v>
      </c>
      <c r="F22" s="8">
        <v>10</v>
      </c>
      <c r="G22" s="8"/>
      <c r="H22" s="8"/>
      <c r="I22" s="8"/>
      <c r="J22" s="8"/>
      <c r="K22" s="8"/>
      <c r="L22" s="8"/>
      <c r="M22" s="8"/>
      <c r="N22" s="11"/>
      <c r="O22" s="12"/>
      <c r="P22" s="12"/>
      <c r="Q22" s="13">
        <f t="shared" si="2"/>
        <v>0</v>
      </c>
      <c r="R22" s="14">
        <f t="shared" si="3"/>
        <v>0</v>
      </c>
      <c r="S22" s="14">
        <f t="shared" si="4"/>
        <v>0</v>
      </c>
      <c r="T22" s="15"/>
    </row>
    <row r="23" spans="1:20" ht="114.75" x14ac:dyDescent="0.25">
      <c r="A23" s="6">
        <v>17</v>
      </c>
      <c r="B23" s="7"/>
      <c r="C23" s="8" t="s">
        <v>312</v>
      </c>
      <c r="D23" s="8" t="s">
        <v>296</v>
      </c>
      <c r="E23" s="8" t="s">
        <v>296</v>
      </c>
      <c r="F23" s="8">
        <v>10</v>
      </c>
      <c r="G23" s="8"/>
      <c r="H23" s="8"/>
      <c r="I23" s="8"/>
      <c r="J23" s="8"/>
      <c r="K23" s="8"/>
      <c r="L23" s="8"/>
      <c r="M23" s="8"/>
      <c r="N23" s="11"/>
      <c r="O23" s="12"/>
      <c r="P23" s="12"/>
      <c r="Q23" s="13">
        <f t="shared" si="2"/>
        <v>0</v>
      </c>
      <c r="R23" s="14">
        <f t="shared" si="3"/>
        <v>0</v>
      </c>
      <c r="S23" s="14">
        <f t="shared" si="4"/>
        <v>0</v>
      </c>
      <c r="T23" s="15"/>
    </row>
    <row r="24" spans="1:20" ht="89.25" x14ac:dyDescent="0.25">
      <c r="A24" s="29">
        <v>18</v>
      </c>
      <c r="B24" s="7"/>
      <c r="C24" s="8" t="s">
        <v>313</v>
      </c>
      <c r="D24" s="8" t="s">
        <v>296</v>
      </c>
      <c r="E24" s="8" t="s">
        <v>296</v>
      </c>
      <c r="F24" s="8">
        <v>10</v>
      </c>
      <c r="G24" s="8"/>
      <c r="H24" s="8"/>
      <c r="I24" s="8"/>
      <c r="J24" s="8"/>
      <c r="K24" s="8"/>
      <c r="L24" s="8"/>
      <c r="M24" s="8"/>
      <c r="N24" s="11"/>
      <c r="O24" s="12"/>
      <c r="P24" s="12"/>
      <c r="Q24" s="13">
        <f t="shared" si="2"/>
        <v>0</v>
      </c>
      <c r="R24" s="14">
        <f t="shared" si="3"/>
        <v>0</v>
      </c>
      <c r="S24" s="14">
        <f t="shared" si="4"/>
        <v>0</v>
      </c>
      <c r="T24" s="15"/>
    </row>
    <row r="25" spans="1:20" ht="114.75" x14ac:dyDescent="0.25">
      <c r="A25" s="29">
        <v>19</v>
      </c>
      <c r="B25" s="7"/>
      <c r="C25" s="8" t="s">
        <v>314</v>
      </c>
      <c r="D25" s="8" t="s">
        <v>296</v>
      </c>
      <c r="E25" s="8" t="s">
        <v>296</v>
      </c>
      <c r="F25" s="8">
        <v>30</v>
      </c>
      <c r="G25" s="8"/>
      <c r="H25" s="8"/>
      <c r="I25" s="8"/>
      <c r="J25" s="8"/>
      <c r="K25" s="8"/>
      <c r="L25" s="8"/>
      <c r="M25" s="8"/>
      <c r="N25" s="11"/>
      <c r="O25" s="12"/>
      <c r="P25" s="12"/>
      <c r="Q25" s="13">
        <f t="shared" si="2"/>
        <v>0</v>
      </c>
      <c r="R25" s="14">
        <f t="shared" si="3"/>
        <v>0</v>
      </c>
      <c r="S25" s="14">
        <f t="shared" si="4"/>
        <v>0</v>
      </c>
      <c r="T25" s="15"/>
    </row>
    <row r="26" spans="1:20" ht="114.75" x14ac:dyDescent="0.25">
      <c r="A26" s="29">
        <v>20</v>
      </c>
      <c r="B26" s="7"/>
      <c r="C26" s="8" t="s">
        <v>315</v>
      </c>
      <c r="D26" s="8" t="s">
        <v>296</v>
      </c>
      <c r="E26" s="8" t="s">
        <v>296</v>
      </c>
      <c r="F26" s="8">
        <v>20</v>
      </c>
      <c r="G26" s="8"/>
      <c r="H26" s="8"/>
      <c r="I26" s="8"/>
      <c r="J26" s="8"/>
      <c r="K26" s="8"/>
      <c r="L26" s="8"/>
      <c r="M26" s="8"/>
      <c r="N26" s="11"/>
      <c r="O26" s="12"/>
      <c r="P26" s="12"/>
      <c r="Q26" s="13">
        <f t="shared" si="2"/>
        <v>0</v>
      </c>
      <c r="R26" s="14">
        <f t="shared" si="3"/>
        <v>0</v>
      </c>
      <c r="S26" s="14">
        <f t="shared" si="4"/>
        <v>0</v>
      </c>
      <c r="T26" s="15"/>
    </row>
    <row r="27" spans="1:20" ht="114.75" x14ac:dyDescent="0.25">
      <c r="A27" s="6">
        <v>21</v>
      </c>
      <c r="B27" s="7"/>
      <c r="C27" s="8" t="s">
        <v>316</v>
      </c>
      <c r="D27" s="8" t="s">
        <v>296</v>
      </c>
      <c r="E27" s="8" t="s">
        <v>296</v>
      </c>
      <c r="F27" s="8">
        <v>20</v>
      </c>
      <c r="G27" s="8"/>
      <c r="H27" s="8"/>
      <c r="I27" s="8"/>
      <c r="J27" s="8"/>
      <c r="K27" s="8"/>
      <c r="L27" s="8"/>
      <c r="M27" s="8"/>
      <c r="N27" s="11"/>
      <c r="O27" s="12"/>
      <c r="P27" s="12"/>
      <c r="Q27" s="13">
        <f t="shared" si="2"/>
        <v>0</v>
      </c>
      <c r="R27" s="14">
        <f t="shared" si="3"/>
        <v>0</v>
      </c>
      <c r="S27" s="14">
        <f t="shared" si="4"/>
        <v>0</v>
      </c>
      <c r="T27" s="15"/>
    </row>
    <row r="28" spans="1:20" ht="120.75" x14ac:dyDescent="0.25">
      <c r="A28" s="29">
        <v>22</v>
      </c>
      <c r="B28" s="7"/>
      <c r="C28" s="8" t="s">
        <v>367</v>
      </c>
      <c r="D28" s="8" t="s">
        <v>296</v>
      </c>
      <c r="E28" s="8" t="s">
        <v>296</v>
      </c>
      <c r="F28" s="8">
        <v>10</v>
      </c>
      <c r="G28" s="8"/>
      <c r="H28" s="8"/>
      <c r="I28" s="8"/>
      <c r="J28" s="8"/>
      <c r="K28" s="8"/>
      <c r="L28" s="8"/>
      <c r="M28" s="8"/>
      <c r="N28" s="11"/>
      <c r="O28" s="12"/>
      <c r="P28" s="12"/>
      <c r="Q28" s="13">
        <f t="shared" si="2"/>
        <v>0</v>
      </c>
      <c r="R28" s="14">
        <f t="shared" si="3"/>
        <v>0</v>
      </c>
      <c r="S28" s="14">
        <f t="shared" si="4"/>
        <v>0</v>
      </c>
      <c r="T28" s="15"/>
    </row>
    <row r="29" spans="1:20" ht="122.25" x14ac:dyDescent="0.25">
      <c r="A29" s="29">
        <v>23</v>
      </c>
      <c r="B29" s="7"/>
      <c r="C29" s="8" t="s">
        <v>368</v>
      </c>
      <c r="D29" s="8" t="s">
        <v>296</v>
      </c>
      <c r="E29" s="8" t="s">
        <v>296</v>
      </c>
      <c r="F29" s="8">
        <v>10</v>
      </c>
      <c r="G29" s="8"/>
      <c r="H29" s="8"/>
      <c r="I29" s="8"/>
      <c r="J29" s="8"/>
      <c r="K29" s="8"/>
      <c r="L29" s="8"/>
      <c r="M29" s="8"/>
      <c r="N29" s="11"/>
      <c r="O29" s="12"/>
      <c r="P29" s="12"/>
      <c r="Q29" s="13">
        <f t="shared" si="2"/>
        <v>0</v>
      </c>
      <c r="R29" s="14">
        <f t="shared" si="3"/>
        <v>0</v>
      </c>
      <c r="S29" s="14">
        <f t="shared" si="4"/>
        <v>0</v>
      </c>
      <c r="T29" s="15"/>
    </row>
    <row r="30" spans="1:20" ht="135" x14ac:dyDescent="0.25">
      <c r="A30" s="29">
        <v>24</v>
      </c>
      <c r="B30" s="7"/>
      <c r="C30" s="8" t="s">
        <v>369</v>
      </c>
      <c r="D30" s="8" t="s">
        <v>296</v>
      </c>
      <c r="E30" s="8" t="s">
        <v>296</v>
      </c>
      <c r="F30" s="8">
        <v>10</v>
      </c>
      <c r="G30" s="8"/>
      <c r="H30" s="8"/>
      <c r="I30" s="8"/>
      <c r="J30" s="8"/>
      <c r="K30" s="8"/>
      <c r="L30" s="8"/>
      <c r="M30" s="8"/>
      <c r="N30" s="11"/>
      <c r="O30" s="12"/>
      <c r="P30" s="12"/>
      <c r="Q30" s="13">
        <f t="shared" si="2"/>
        <v>0</v>
      </c>
      <c r="R30" s="14">
        <f t="shared" si="3"/>
        <v>0</v>
      </c>
      <c r="S30" s="14">
        <f t="shared" si="4"/>
        <v>0</v>
      </c>
      <c r="T30" s="15"/>
    </row>
    <row r="31" spans="1:20" ht="135" x14ac:dyDescent="0.25">
      <c r="A31" s="6">
        <v>25</v>
      </c>
      <c r="B31" s="7"/>
      <c r="C31" s="8" t="s">
        <v>370</v>
      </c>
      <c r="D31" s="8" t="s">
        <v>296</v>
      </c>
      <c r="E31" s="8" t="s">
        <v>296</v>
      </c>
      <c r="F31" s="8">
        <v>10</v>
      </c>
      <c r="G31" s="8"/>
      <c r="H31" s="8"/>
      <c r="I31" s="8"/>
      <c r="J31" s="8"/>
      <c r="K31" s="8"/>
      <c r="L31" s="8"/>
      <c r="M31" s="8"/>
      <c r="N31" s="11"/>
      <c r="O31" s="12"/>
      <c r="P31" s="12"/>
      <c r="Q31" s="13">
        <f t="shared" si="2"/>
        <v>0</v>
      </c>
      <c r="R31" s="14">
        <f t="shared" si="3"/>
        <v>0</v>
      </c>
      <c r="S31" s="14">
        <f t="shared" si="4"/>
        <v>0</v>
      </c>
      <c r="T31" s="15"/>
    </row>
    <row r="32" spans="1:20" ht="135" x14ac:dyDescent="0.25">
      <c r="A32" s="29">
        <v>26</v>
      </c>
      <c r="B32" s="7"/>
      <c r="C32" s="8" t="s">
        <v>371</v>
      </c>
      <c r="D32" s="8" t="s">
        <v>296</v>
      </c>
      <c r="E32" s="8" t="s">
        <v>296</v>
      </c>
      <c r="F32" s="8">
        <v>10</v>
      </c>
      <c r="G32" s="8"/>
      <c r="H32" s="8"/>
      <c r="I32" s="8"/>
      <c r="J32" s="8"/>
      <c r="K32" s="8"/>
      <c r="L32" s="8"/>
      <c r="M32" s="8"/>
      <c r="N32" s="11"/>
      <c r="O32" s="12"/>
      <c r="P32" s="12"/>
      <c r="Q32" s="13">
        <f t="shared" si="2"/>
        <v>0</v>
      </c>
      <c r="R32" s="14">
        <f t="shared" si="3"/>
        <v>0</v>
      </c>
      <c r="S32" s="14">
        <f t="shared" si="4"/>
        <v>0</v>
      </c>
      <c r="T32" s="15"/>
    </row>
    <row r="33" spans="1:20" ht="51" x14ac:dyDescent="0.25">
      <c r="A33" s="29">
        <v>27</v>
      </c>
      <c r="B33" s="7"/>
      <c r="C33" s="8" t="s">
        <v>317</v>
      </c>
      <c r="D33" s="8" t="s">
        <v>296</v>
      </c>
      <c r="E33" s="8" t="s">
        <v>296</v>
      </c>
      <c r="F33" s="8">
        <v>5</v>
      </c>
      <c r="G33" s="8"/>
      <c r="H33" s="8"/>
      <c r="I33" s="8"/>
      <c r="J33" s="8"/>
      <c r="K33" s="8"/>
      <c r="L33" s="8"/>
      <c r="M33" s="8"/>
      <c r="N33" s="11"/>
      <c r="O33" s="12"/>
      <c r="P33" s="12"/>
      <c r="Q33" s="13">
        <f t="shared" si="2"/>
        <v>0</v>
      </c>
      <c r="R33" s="14">
        <f t="shared" si="3"/>
        <v>0</v>
      </c>
      <c r="S33" s="14">
        <f t="shared" si="4"/>
        <v>0</v>
      </c>
      <c r="T33" s="15"/>
    </row>
    <row r="34" spans="1:20" ht="89.25" x14ac:dyDescent="0.25">
      <c r="A34" s="29">
        <v>28</v>
      </c>
      <c r="B34" s="7"/>
      <c r="C34" s="8" t="s">
        <v>318</v>
      </c>
      <c r="D34" s="8" t="s">
        <v>296</v>
      </c>
      <c r="E34" s="8" t="s">
        <v>296</v>
      </c>
      <c r="F34" s="8">
        <v>5</v>
      </c>
      <c r="G34" s="8"/>
      <c r="H34" s="8"/>
      <c r="I34" s="8"/>
      <c r="J34" s="8"/>
      <c r="K34" s="8"/>
      <c r="L34" s="8"/>
      <c r="M34" s="8"/>
      <c r="N34" s="11"/>
      <c r="O34" s="12"/>
      <c r="P34" s="12"/>
      <c r="Q34" s="13">
        <f t="shared" si="2"/>
        <v>0</v>
      </c>
      <c r="R34" s="14">
        <f t="shared" si="3"/>
        <v>0</v>
      </c>
      <c r="S34" s="14">
        <f t="shared" si="4"/>
        <v>0</v>
      </c>
      <c r="T34" s="15"/>
    </row>
    <row r="35" spans="1:20" ht="114.75" x14ac:dyDescent="0.25">
      <c r="A35" s="6">
        <v>29</v>
      </c>
      <c r="B35" s="7"/>
      <c r="C35" s="8" t="s">
        <v>319</v>
      </c>
      <c r="D35" s="8" t="s">
        <v>296</v>
      </c>
      <c r="E35" s="8" t="s">
        <v>296</v>
      </c>
      <c r="F35" s="8">
        <v>50</v>
      </c>
      <c r="G35" s="8"/>
      <c r="H35" s="8"/>
      <c r="I35" s="8"/>
      <c r="J35" s="8"/>
      <c r="K35" s="8"/>
      <c r="L35" s="8"/>
      <c r="M35" s="8"/>
      <c r="N35" s="11"/>
      <c r="O35" s="12"/>
      <c r="P35" s="12"/>
      <c r="Q35" s="13">
        <f t="shared" si="2"/>
        <v>0</v>
      </c>
      <c r="R35" s="14">
        <f t="shared" si="3"/>
        <v>0</v>
      </c>
      <c r="S35" s="14">
        <f t="shared" si="4"/>
        <v>0</v>
      </c>
      <c r="T35" s="15"/>
    </row>
    <row r="36" spans="1:20" ht="76.5" x14ac:dyDescent="0.25">
      <c r="A36" s="29">
        <v>30</v>
      </c>
      <c r="B36" s="7"/>
      <c r="C36" s="8" t="s">
        <v>320</v>
      </c>
      <c r="D36" s="8" t="s">
        <v>296</v>
      </c>
      <c r="E36" s="8" t="s">
        <v>296</v>
      </c>
      <c r="F36" s="8">
        <v>50</v>
      </c>
      <c r="G36" s="8"/>
      <c r="H36" s="8"/>
      <c r="I36" s="8"/>
      <c r="J36" s="8"/>
      <c r="K36" s="8"/>
      <c r="L36" s="8"/>
      <c r="M36" s="8"/>
      <c r="N36" s="11"/>
      <c r="O36" s="12"/>
      <c r="P36" s="12"/>
      <c r="Q36" s="13">
        <f t="shared" si="2"/>
        <v>0</v>
      </c>
      <c r="R36" s="14">
        <f t="shared" si="3"/>
        <v>0</v>
      </c>
      <c r="S36" s="14">
        <f t="shared" si="4"/>
        <v>0</v>
      </c>
      <c r="T36" s="15"/>
    </row>
    <row r="37" spans="1:20" ht="76.5" x14ac:dyDescent="0.25">
      <c r="A37" s="29">
        <v>31</v>
      </c>
      <c r="B37" s="7"/>
      <c r="C37" s="8" t="s">
        <v>321</v>
      </c>
      <c r="D37" s="8" t="s">
        <v>296</v>
      </c>
      <c r="E37" s="8" t="s">
        <v>296</v>
      </c>
      <c r="F37" s="8">
        <v>25</v>
      </c>
      <c r="G37" s="8"/>
      <c r="H37" s="8"/>
      <c r="I37" s="8"/>
      <c r="J37" s="8"/>
      <c r="K37" s="8"/>
      <c r="L37" s="8"/>
      <c r="M37" s="8"/>
      <c r="N37" s="11"/>
      <c r="O37" s="12"/>
      <c r="P37" s="12"/>
      <c r="Q37" s="13">
        <f t="shared" si="2"/>
        <v>0</v>
      </c>
      <c r="R37" s="14">
        <f t="shared" si="3"/>
        <v>0</v>
      </c>
      <c r="S37" s="14">
        <f t="shared" si="4"/>
        <v>0</v>
      </c>
      <c r="T37" s="15"/>
    </row>
    <row r="38" spans="1:20" ht="114.75" x14ac:dyDescent="0.25">
      <c r="A38" s="29">
        <v>32</v>
      </c>
      <c r="B38" s="7"/>
      <c r="C38" s="8" t="s">
        <v>322</v>
      </c>
      <c r="D38" s="8" t="s">
        <v>296</v>
      </c>
      <c r="E38" s="8" t="s">
        <v>296</v>
      </c>
      <c r="F38" s="8">
        <v>5</v>
      </c>
      <c r="G38" s="8"/>
      <c r="H38" s="8"/>
      <c r="I38" s="8"/>
      <c r="J38" s="8"/>
      <c r="K38" s="8"/>
      <c r="L38" s="8"/>
      <c r="M38" s="8"/>
      <c r="N38" s="11"/>
      <c r="O38" s="12"/>
      <c r="P38" s="12"/>
      <c r="Q38" s="13">
        <f t="shared" si="2"/>
        <v>0</v>
      </c>
      <c r="R38" s="14">
        <f t="shared" si="3"/>
        <v>0</v>
      </c>
      <c r="S38" s="14">
        <f t="shared" si="4"/>
        <v>0</v>
      </c>
      <c r="T38" s="15"/>
    </row>
    <row r="39" spans="1:20" ht="63.75" x14ac:dyDescent="0.25">
      <c r="A39" s="6">
        <v>33</v>
      </c>
      <c r="B39" s="7"/>
      <c r="C39" s="8" t="s">
        <v>323</v>
      </c>
      <c r="D39" s="8" t="s">
        <v>296</v>
      </c>
      <c r="E39" s="8" t="s">
        <v>296</v>
      </c>
      <c r="F39" s="8">
        <v>5</v>
      </c>
      <c r="G39" s="8"/>
      <c r="H39" s="8"/>
      <c r="I39" s="8"/>
      <c r="J39" s="8"/>
      <c r="K39" s="8"/>
      <c r="L39" s="8"/>
      <c r="M39" s="8"/>
      <c r="N39" s="11"/>
      <c r="O39" s="12"/>
      <c r="P39" s="12"/>
      <c r="Q39" s="13">
        <f t="shared" si="2"/>
        <v>0</v>
      </c>
      <c r="R39" s="14">
        <f t="shared" si="3"/>
        <v>0</v>
      </c>
      <c r="S39" s="14">
        <f t="shared" si="4"/>
        <v>0</v>
      </c>
      <c r="T39" s="15"/>
    </row>
    <row r="40" spans="1:20" ht="51" x14ac:dyDescent="0.25">
      <c r="A40" s="29">
        <v>34</v>
      </c>
      <c r="B40" s="7"/>
      <c r="C40" s="8" t="s">
        <v>324</v>
      </c>
      <c r="D40" s="8" t="s">
        <v>296</v>
      </c>
      <c r="E40" s="8" t="s">
        <v>296</v>
      </c>
      <c r="F40" s="8">
        <v>30</v>
      </c>
      <c r="G40" s="8"/>
      <c r="H40" s="8"/>
      <c r="I40" s="8"/>
      <c r="J40" s="8"/>
      <c r="K40" s="8"/>
      <c r="L40" s="8"/>
      <c r="M40" s="8"/>
      <c r="N40" s="11"/>
      <c r="O40" s="12"/>
      <c r="P40" s="12"/>
      <c r="Q40" s="13">
        <f t="shared" si="2"/>
        <v>0</v>
      </c>
      <c r="R40" s="14">
        <f t="shared" si="3"/>
        <v>0</v>
      </c>
      <c r="S40" s="14">
        <f t="shared" si="4"/>
        <v>0</v>
      </c>
      <c r="T40" s="15"/>
    </row>
    <row r="41" spans="1:20" ht="76.5" x14ac:dyDescent="0.25">
      <c r="A41" s="29">
        <v>35</v>
      </c>
      <c r="B41" s="7"/>
      <c r="C41" s="8" t="s">
        <v>325</v>
      </c>
      <c r="D41" s="8" t="s">
        <v>296</v>
      </c>
      <c r="E41" s="8" t="s">
        <v>296</v>
      </c>
      <c r="F41" s="8">
        <v>100</v>
      </c>
      <c r="G41" s="8"/>
      <c r="H41" s="8"/>
      <c r="I41" s="8"/>
      <c r="J41" s="8"/>
      <c r="K41" s="8"/>
      <c r="L41" s="8"/>
      <c r="M41" s="8"/>
      <c r="N41" s="11"/>
      <c r="O41" s="12"/>
      <c r="P41" s="12"/>
      <c r="Q41" s="13">
        <f t="shared" si="2"/>
        <v>0</v>
      </c>
      <c r="R41" s="14">
        <f t="shared" si="3"/>
        <v>0</v>
      </c>
      <c r="S41" s="14">
        <f t="shared" si="4"/>
        <v>0</v>
      </c>
      <c r="T41" s="15"/>
    </row>
    <row r="42" spans="1:20" ht="51" x14ac:dyDescent="0.25">
      <c r="A42" s="29">
        <v>36</v>
      </c>
      <c r="B42" s="7"/>
      <c r="C42" s="8" t="s">
        <v>326</v>
      </c>
      <c r="D42" s="8" t="s">
        <v>296</v>
      </c>
      <c r="E42" s="8" t="s">
        <v>296</v>
      </c>
      <c r="F42" s="8">
        <v>30</v>
      </c>
      <c r="G42" s="8"/>
      <c r="H42" s="8"/>
      <c r="I42" s="8"/>
      <c r="J42" s="8"/>
      <c r="K42" s="8"/>
      <c r="L42" s="8"/>
      <c r="M42" s="8"/>
      <c r="N42" s="11"/>
      <c r="O42" s="12"/>
      <c r="P42" s="12"/>
      <c r="Q42" s="13">
        <f t="shared" si="2"/>
        <v>0</v>
      </c>
      <c r="R42" s="14">
        <f t="shared" si="3"/>
        <v>0</v>
      </c>
      <c r="S42" s="14">
        <f t="shared" si="4"/>
        <v>0</v>
      </c>
      <c r="T42" s="15"/>
    </row>
    <row r="43" spans="1:20" ht="89.25" x14ac:dyDescent="0.25">
      <c r="A43" s="6">
        <v>37</v>
      </c>
      <c r="B43" s="7" t="s">
        <v>357</v>
      </c>
      <c r="C43" s="8" t="s">
        <v>327</v>
      </c>
      <c r="D43" s="8" t="s">
        <v>296</v>
      </c>
      <c r="E43" s="8" t="s">
        <v>296</v>
      </c>
      <c r="F43" s="8">
        <v>30</v>
      </c>
      <c r="G43" s="8"/>
      <c r="H43" s="8"/>
      <c r="I43" s="8"/>
      <c r="J43" s="8"/>
      <c r="K43" s="8"/>
      <c r="L43" s="8"/>
      <c r="M43" s="8"/>
      <c r="N43" s="11"/>
      <c r="O43" s="12"/>
      <c r="P43" s="12"/>
      <c r="Q43" s="13">
        <f t="shared" si="2"/>
        <v>0</v>
      </c>
      <c r="R43" s="14">
        <f t="shared" si="3"/>
        <v>0</v>
      </c>
      <c r="S43" s="14">
        <f t="shared" si="4"/>
        <v>0</v>
      </c>
      <c r="T43" s="15"/>
    </row>
    <row r="44" spans="1:20" ht="63.75" x14ac:dyDescent="0.25">
      <c r="A44" s="29">
        <v>38</v>
      </c>
      <c r="B44" s="7"/>
      <c r="C44" s="8" t="s">
        <v>328</v>
      </c>
      <c r="D44" s="8" t="s">
        <v>296</v>
      </c>
      <c r="E44" s="8" t="s">
        <v>296</v>
      </c>
      <c r="F44" s="8">
        <v>30</v>
      </c>
      <c r="G44" s="8"/>
      <c r="H44" s="8"/>
      <c r="I44" s="8"/>
      <c r="J44" s="8"/>
      <c r="K44" s="8"/>
      <c r="L44" s="8"/>
      <c r="M44" s="8"/>
      <c r="N44" s="11"/>
      <c r="O44" s="12"/>
      <c r="P44" s="12"/>
      <c r="Q44" s="13">
        <f t="shared" si="2"/>
        <v>0</v>
      </c>
      <c r="R44" s="14">
        <f t="shared" si="3"/>
        <v>0</v>
      </c>
      <c r="S44" s="14">
        <f t="shared" si="4"/>
        <v>0</v>
      </c>
      <c r="T44" s="15"/>
    </row>
    <row r="45" spans="1:20" ht="51" x14ac:dyDescent="0.25">
      <c r="A45" s="29">
        <v>39</v>
      </c>
      <c r="B45" s="7"/>
      <c r="C45" s="8" t="s">
        <v>329</v>
      </c>
      <c r="D45" s="8" t="s">
        <v>296</v>
      </c>
      <c r="E45" s="8" t="s">
        <v>296</v>
      </c>
      <c r="F45" s="8">
        <v>10</v>
      </c>
      <c r="G45" s="8"/>
      <c r="H45" s="8"/>
      <c r="I45" s="8"/>
      <c r="J45" s="8"/>
      <c r="K45" s="8"/>
      <c r="L45" s="8"/>
      <c r="M45" s="8"/>
      <c r="N45" s="11"/>
      <c r="O45" s="12"/>
      <c r="P45" s="12"/>
      <c r="Q45" s="13">
        <f t="shared" si="2"/>
        <v>0</v>
      </c>
      <c r="R45" s="14">
        <f t="shared" si="3"/>
        <v>0</v>
      </c>
      <c r="S45" s="14">
        <f t="shared" si="4"/>
        <v>0</v>
      </c>
      <c r="T45" s="15"/>
    </row>
    <row r="46" spans="1:20" ht="38.25" x14ac:dyDescent="0.25">
      <c r="A46" s="29">
        <v>40</v>
      </c>
      <c r="B46" s="7"/>
      <c r="C46" s="8" t="s">
        <v>330</v>
      </c>
      <c r="D46" s="8" t="s">
        <v>296</v>
      </c>
      <c r="E46" s="8" t="s">
        <v>296</v>
      </c>
      <c r="F46" s="8">
        <v>10</v>
      </c>
      <c r="G46" s="8"/>
      <c r="H46" s="8"/>
      <c r="I46" s="8"/>
      <c r="J46" s="8"/>
      <c r="K46" s="8"/>
      <c r="L46" s="8"/>
      <c r="M46" s="8"/>
      <c r="N46" s="11"/>
      <c r="O46" s="12"/>
      <c r="P46" s="12"/>
      <c r="Q46" s="13">
        <f t="shared" si="2"/>
        <v>0</v>
      </c>
      <c r="R46" s="14">
        <f t="shared" si="3"/>
        <v>0</v>
      </c>
      <c r="S46" s="14">
        <f t="shared" si="4"/>
        <v>0</v>
      </c>
      <c r="T46" s="15"/>
    </row>
    <row r="47" spans="1:20" ht="63.75" x14ac:dyDescent="0.25">
      <c r="A47" s="6">
        <v>41</v>
      </c>
      <c r="B47" s="7"/>
      <c r="C47" s="8" t="s">
        <v>331</v>
      </c>
      <c r="D47" s="8" t="s">
        <v>296</v>
      </c>
      <c r="E47" s="8" t="s">
        <v>296</v>
      </c>
      <c r="F47" s="8">
        <v>2</v>
      </c>
      <c r="G47" s="8"/>
      <c r="H47" s="8"/>
      <c r="I47" s="8"/>
      <c r="J47" s="8"/>
      <c r="K47" s="8"/>
      <c r="L47" s="8"/>
      <c r="M47" s="8"/>
      <c r="N47" s="11"/>
      <c r="O47" s="12"/>
      <c r="P47" s="12"/>
      <c r="Q47" s="13">
        <f t="shared" si="2"/>
        <v>0</v>
      </c>
      <c r="R47" s="14">
        <f t="shared" si="3"/>
        <v>0</v>
      </c>
      <c r="S47" s="14">
        <f t="shared" si="4"/>
        <v>0</v>
      </c>
      <c r="T47" s="15"/>
    </row>
    <row r="48" spans="1:20" ht="114.75" x14ac:dyDescent="0.25">
      <c r="A48" s="29">
        <v>42</v>
      </c>
      <c r="B48" s="7"/>
      <c r="C48" s="8" t="s">
        <v>332</v>
      </c>
      <c r="D48" s="8" t="s">
        <v>333</v>
      </c>
      <c r="E48" s="8" t="s">
        <v>296</v>
      </c>
      <c r="F48" s="8">
        <v>100</v>
      </c>
      <c r="G48" s="8"/>
      <c r="H48" s="8"/>
      <c r="I48" s="8"/>
      <c r="J48" s="8"/>
      <c r="K48" s="8"/>
      <c r="L48" s="8"/>
      <c r="M48" s="8"/>
      <c r="N48" s="11"/>
      <c r="O48" s="12"/>
      <c r="P48" s="12"/>
      <c r="Q48" s="13">
        <f t="shared" si="2"/>
        <v>0</v>
      </c>
      <c r="R48" s="14">
        <f t="shared" si="3"/>
        <v>0</v>
      </c>
      <c r="S48" s="14">
        <f t="shared" si="4"/>
        <v>0</v>
      </c>
      <c r="T48" s="15"/>
    </row>
    <row r="49" spans="1:20" ht="114.75" x14ac:dyDescent="0.25">
      <c r="A49" s="29">
        <v>43</v>
      </c>
      <c r="B49" s="7"/>
      <c r="C49" s="8" t="s">
        <v>334</v>
      </c>
      <c r="D49" s="8" t="s">
        <v>333</v>
      </c>
      <c r="E49" s="8" t="s">
        <v>296</v>
      </c>
      <c r="F49" s="8">
        <v>30</v>
      </c>
      <c r="G49" s="8"/>
      <c r="H49" s="8"/>
      <c r="I49" s="8"/>
      <c r="J49" s="8"/>
      <c r="K49" s="8"/>
      <c r="L49" s="8"/>
      <c r="M49" s="8"/>
      <c r="N49" s="11"/>
      <c r="O49" s="12"/>
      <c r="P49" s="12"/>
      <c r="Q49" s="13">
        <f t="shared" si="2"/>
        <v>0</v>
      </c>
      <c r="R49" s="14">
        <f t="shared" si="3"/>
        <v>0</v>
      </c>
      <c r="S49" s="14">
        <f t="shared" si="4"/>
        <v>0</v>
      </c>
      <c r="T49" s="15"/>
    </row>
    <row r="50" spans="1:20" ht="102" x14ac:dyDescent="0.25">
      <c r="A50" s="29">
        <v>44</v>
      </c>
      <c r="B50" s="7"/>
      <c r="C50" s="8" t="s">
        <v>335</v>
      </c>
      <c r="D50" s="8" t="s">
        <v>333</v>
      </c>
      <c r="E50" s="8" t="s">
        <v>296</v>
      </c>
      <c r="F50" s="8">
        <v>10</v>
      </c>
      <c r="G50" s="8"/>
      <c r="H50" s="8"/>
      <c r="I50" s="8"/>
      <c r="J50" s="8"/>
      <c r="K50" s="8"/>
      <c r="L50" s="8"/>
      <c r="M50" s="8"/>
      <c r="N50" s="11"/>
      <c r="O50" s="12"/>
      <c r="P50" s="12"/>
      <c r="Q50" s="13">
        <f t="shared" si="2"/>
        <v>0</v>
      </c>
      <c r="R50" s="14">
        <f t="shared" si="3"/>
        <v>0</v>
      </c>
      <c r="S50" s="14">
        <f t="shared" si="4"/>
        <v>0</v>
      </c>
      <c r="T50" s="15"/>
    </row>
    <row r="51" spans="1:20" ht="140.25" x14ac:dyDescent="0.25">
      <c r="A51" s="6">
        <v>45</v>
      </c>
      <c r="B51" s="7"/>
      <c r="C51" s="8" t="s">
        <v>336</v>
      </c>
      <c r="D51" s="8" t="s">
        <v>333</v>
      </c>
      <c r="E51" s="8" t="s">
        <v>296</v>
      </c>
      <c r="F51" s="8">
        <v>50</v>
      </c>
      <c r="G51" s="8"/>
      <c r="H51" s="8"/>
      <c r="I51" s="8"/>
      <c r="J51" s="8"/>
      <c r="K51" s="8"/>
      <c r="L51" s="8"/>
      <c r="M51" s="8"/>
      <c r="N51" s="11"/>
      <c r="O51" s="12"/>
      <c r="P51" s="12"/>
      <c r="Q51" s="13">
        <f t="shared" si="2"/>
        <v>0</v>
      </c>
      <c r="R51" s="14">
        <f t="shared" si="3"/>
        <v>0</v>
      </c>
      <c r="S51" s="14">
        <f t="shared" si="4"/>
        <v>0</v>
      </c>
      <c r="T51" s="15"/>
    </row>
    <row r="52" spans="1:20" ht="63.75" x14ac:dyDescent="0.25">
      <c r="A52" s="29">
        <v>46</v>
      </c>
      <c r="B52" s="7"/>
      <c r="C52" s="8" t="s">
        <v>337</v>
      </c>
      <c r="D52" s="8" t="s">
        <v>296</v>
      </c>
      <c r="E52" s="8" t="s">
        <v>296</v>
      </c>
      <c r="F52" s="8">
        <v>50</v>
      </c>
      <c r="G52" s="8"/>
      <c r="H52" s="8"/>
      <c r="I52" s="8"/>
      <c r="J52" s="8"/>
      <c r="K52" s="8"/>
      <c r="L52" s="8"/>
      <c r="M52" s="8"/>
      <c r="N52" s="11"/>
      <c r="O52" s="12"/>
      <c r="P52" s="12"/>
      <c r="Q52" s="13">
        <f t="shared" si="2"/>
        <v>0</v>
      </c>
      <c r="R52" s="14">
        <f t="shared" si="3"/>
        <v>0</v>
      </c>
      <c r="S52" s="14">
        <f t="shared" si="4"/>
        <v>0</v>
      </c>
      <c r="T52" s="15"/>
    </row>
    <row r="53" spans="1:20" ht="63.75" x14ac:dyDescent="0.25">
      <c r="A53" s="29">
        <v>47</v>
      </c>
      <c r="B53" s="7"/>
      <c r="C53" s="8" t="s">
        <v>338</v>
      </c>
      <c r="D53" s="8" t="s">
        <v>296</v>
      </c>
      <c r="E53" s="8" t="s">
        <v>296</v>
      </c>
      <c r="F53" s="8">
        <v>50</v>
      </c>
      <c r="G53" s="8"/>
      <c r="H53" s="8"/>
      <c r="I53" s="8"/>
      <c r="J53" s="8"/>
      <c r="K53" s="8"/>
      <c r="L53" s="8"/>
      <c r="M53" s="8"/>
      <c r="N53" s="11"/>
      <c r="O53" s="12"/>
      <c r="P53" s="12"/>
      <c r="Q53" s="13">
        <f t="shared" si="2"/>
        <v>0</v>
      </c>
      <c r="R53" s="14">
        <f t="shared" si="3"/>
        <v>0</v>
      </c>
      <c r="S53" s="14">
        <f t="shared" si="4"/>
        <v>0</v>
      </c>
      <c r="T53" s="15"/>
    </row>
    <row r="54" spans="1:20" ht="63.75" x14ac:dyDescent="0.25">
      <c r="A54" s="29">
        <v>48</v>
      </c>
      <c r="B54" s="7"/>
      <c r="C54" s="8" t="s">
        <v>339</v>
      </c>
      <c r="D54" s="8" t="s">
        <v>296</v>
      </c>
      <c r="E54" s="8" t="s">
        <v>296</v>
      </c>
      <c r="F54" s="8">
        <v>10</v>
      </c>
      <c r="G54" s="8"/>
      <c r="H54" s="8"/>
      <c r="I54" s="8"/>
      <c r="J54" s="8"/>
      <c r="K54" s="8"/>
      <c r="L54" s="8"/>
      <c r="M54" s="8"/>
      <c r="N54" s="11"/>
      <c r="O54" s="12"/>
      <c r="P54" s="12"/>
      <c r="Q54" s="13">
        <f t="shared" si="2"/>
        <v>0</v>
      </c>
      <c r="R54" s="14">
        <f t="shared" si="3"/>
        <v>0</v>
      </c>
      <c r="S54" s="14">
        <f t="shared" si="4"/>
        <v>0</v>
      </c>
      <c r="T54" s="15"/>
    </row>
    <row r="55" spans="1:20" ht="127.5" x14ac:dyDescent="0.25">
      <c r="A55" s="6">
        <v>49</v>
      </c>
      <c r="B55" s="7"/>
      <c r="C55" s="8" t="s">
        <v>340</v>
      </c>
      <c r="D55" s="8" t="s">
        <v>296</v>
      </c>
      <c r="E55" s="8" t="s">
        <v>296</v>
      </c>
      <c r="F55" s="8">
        <v>5</v>
      </c>
      <c r="G55" s="8"/>
      <c r="H55" s="8"/>
      <c r="I55" s="8"/>
      <c r="J55" s="8"/>
      <c r="K55" s="8"/>
      <c r="L55" s="8"/>
      <c r="M55" s="8"/>
      <c r="N55" s="11"/>
      <c r="O55" s="12"/>
      <c r="P55" s="12"/>
      <c r="Q55" s="13">
        <f t="shared" si="2"/>
        <v>0</v>
      </c>
      <c r="R55" s="14">
        <f t="shared" si="3"/>
        <v>0</v>
      </c>
      <c r="S55" s="14">
        <f t="shared" si="4"/>
        <v>0</v>
      </c>
      <c r="T55" s="15"/>
    </row>
    <row r="56" spans="1:20" ht="102" x14ac:dyDescent="0.25">
      <c r="A56" s="29">
        <v>50</v>
      </c>
      <c r="B56" s="7"/>
      <c r="C56" s="8" t="s">
        <v>341</v>
      </c>
      <c r="D56" s="8" t="s">
        <v>296</v>
      </c>
      <c r="E56" s="8" t="s">
        <v>296</v>
      </c>
      <c r="F56" s="8">
        <v>5</v>
      </c>
      <c r="G56" s="8"/>
      <c r="H56" s="8"/>
      <c r="I56" s="8"/>
      <c r="J56" s="8"/>
      <c r="K56" s="8"/>
      <c r="L56" s="8"/>
      <c r="M56" s="8"/>
      <c r="N56" s="11"/>
      <c r="O56" s="12"/>
      <c r="P56" s="12"/>
      <c r="Q56" s="13">
        <f t="shared" si="2"/>
        <v>0</v>
      </c>
      <c r="R56" s="14">
        <f t="shared" si="3"/>
        <v>0</v>
      </c>
      <c r="S56" s="14">
        <f t="shared" si="4"/>
        <v>0</v>
      </c>
      <c r="T56" s="15"/>
    </row>
    <row r="57" spans="1:20" ht="89.25" x14ac:dyDescent="0.25">
      <c r="A57" s="29">
        <v>51</v>
      </c>
      <c r="B57" s="7"/>
      <c r="C57" s="8" t="s">
        <v>342</v>
      </c>
      <c r="D57" s="8" t="s">
        <v>296</v>
      </c>
      <c r="E57" s="8" t="s">
        <v>296</v>
      </c>
      <c r="F57" s="8">
        <v>5</v>
      </c>
      <c r="G57" s="8"/>
      <c r="H57" s="8"/>
      <c r="I57" s="8"/>
      <c r="J57" s="8"/>
      <c r="K57" s="8"/>
      <c r="L57" s="8"/>
      <c r="M57" s="8"/>
      <c r="N57" s="11"/>
      <c r="O57" s="12"/>
      <c r="P57" s="12"/>
      <c r="Q57" s="13">
        <f t="shared" si="2"/>
        <v>0</v>
      </c>
      <c r="R57" s="14">
        <f t="shared" si="3"/>
        <v>0</v>
      </c>
      <c r="S57" s="14">
        <f t="shared" si="4"/>
        <v>0</v>
      </c>
      <c r="T57" s="15"/>
    </row>
    <row r="58" spans="1:20" ht="89.25" x14ac:dyDescent="0.25">
      <c r="A58" s="29">
        <v>52</v>
      </c>
      <c r="B58" s="7"/>
      <c r="C58" s="8" t="s">
        <v>343</v>
      </c>
      <c r="D58" s="8" t="s">
        <v>296</v>
      </c>
      <c r="E58" s="8" t="s">
        <v>296</v>
      </c>
      <c r="F58" s="8">
        <v>5</v>
      </c>
      <c r="G58" s="8"/>
      <c r="H58" s="8"/>
      <c r="I58" s="8"/>
      <c r="J58" s="8"/>
      <c r="K58" s="8"/>
      <c r="L58" s="8"/>
      <c r="M58" s="8"/>
      <c r="N58" s="11"/>
      <c r="O58" s="12"/>
      <c r="P58" s="12"/>
      <c r="Q58" s="13">
        <f t="shared" si="2"/>
        <v>0</v>
      </c>
      <c r="R58" s="14">
        <f t="shared" si="3"/>
        <v>0</v>
      </c>
      <c r="S58" s="14">
        <f t="shared" si="4"/>
        <v>0</v>
      </c>
      <c r="T58" s="15"/>
    </row>
    <row r="59" spans="1:20" ht="89.25" x14ac:dyDescent="0.25">
      <c r="A59" s="6">
        <v>53</v>
      </c>
      <c r="B59" s="7"/>
      <c r="C59" s="8" t="s">
        <v>344</v>
      </c>
      <c r="D59" s="8" t="s">
        <v>296</v>
      </c>
      <c r="E59" s="8" t="s">
        <v>296</v>
      </c>
      <c r="F59" s="8">
        <v>25</v>
      </c>
      <c r="G59" s="8"/>
      <c r="H59" s="8"/>
      <c r="I59" s="8"/>
      <c r="J59" s="8"/>
      <c r="K59" s="8"/>
      <c r="L59" s="8"/>
      <c r="M59" s="8"/>
      <c r="N59" s="11"/>
      <c r="O59" s="12"/>
      <c r="P59" s="12"/>
      <c r="Q59" s="13">
        <f t="shared" si="2"/>
        <v>0</v>
      </c>
      <c r="R59" s="14">
        <f t="shared" si="3"/>
        <v>0</v>
      </c>
      <c r="S59" s="14">
        <f t="shared" si="4"/>
        <v>0</v>
      </c>
      <c r="T59" s="15"/>
    </row>
    <row r="60" spans="1:20" ht="89.25" x14ac:dyDescent="0.25">
      <c r="A60" s="29">
        <v>54</v>
      </c>
      <c r="B60" s="7"/>
      <c r="C60" s="8" t="s">
        <v>345</v>
      </c>
      <c r="D60" s="8" t="s">
        <v>296</v>
      </c>
      <c r="E60" s="8" t="s">
        <v>296</v>
      </c>
      <c r="F60" s="8">
        <v>10</v>
      </c>
      <c r="G60" s="8"/>
      <c r="H60" s="8"/>
      <c r="I60" s="8"/>
      <c r="J60" s="8"/>
      <c r="K60" s="8"/>
      <c r="L60" s="8"/>
      <c r="M60" s="8"/>
      <c r="N60" s="11"/>
      <c r="O60" s="12"/>
      <c r="P60" s="12"/>
      <c r="Q60" s="13">
        <f t="shared" si="2"/>
        <v>0</v>
      </c>
      <c r="R60" s="14">
        <f t="shared" si="3"/>
        <v>0</v>
      </c>
      <c r="S60" s="14">
        <f t="shared" si="4"/>
        <v>0</v>
      </c>
      <c r="T60" s="15"/>
    </row>
    <row r="61" spans="1:20" ht="89.25" x14ac:dyDescent="0.25">
      <c r="A61" s="29">
        <v>55</v>
      </c>
      <c r="B61" s="7"/>
      <c r="C61" s="8" t="s">
        <v>346</v>
      </c>
      <c r="D61" s="8" t="s">
        <v>296</v>
      </c>
      <c r="E61" s="8" t="s">
        <v>296</v>
      </c>
      <c r="F61" s="8">
        <v>50</v>
      </c>
      <c r="G61" s="8"/>
      <c r="H61" s="8"/>
      <c r="I61" s="8"/>
      <c r="J61" s="8"/>
      <c r="K61" s="8"/>
      <c r="L61" s="8"/>
      <c r="M61" s="8"/>
      <c r="N61" s="11"/>
      <c r="O61" s="12"/>
      <c r="P61" s="12"/>
      <c r="Q61" s="13">
        <f t="shared" si="2"/>
        <v>0</v>
      </c>
      <c r="R61" s="14">
        <f t="shared" si="3"/>
        <v>0</v>
      </c>
      <c r="S61" s="14">
        <f t="shared" si="4"/>
        <v>0</v>
      </c>
      <c r="T61" s="15"/>
    </row>
    <row r="62" spans="1:20" ht="76.5" x14ac:dyDescent="0.25">
      <c r="A62" s="29">
        <v>56</v>
      </c>
      <c r="B62" s="7"/>
      <c r="C62" s="8" t="s">
        <v>347</v>
      </c>
      <c r="D62" s="8" t="s">
        <v>296</v>
      </c>
      <c r="E62" s="8" t="s">
        <v>296</v>
      </c>
      <c r="F62" s="8">
        <v>5</v>
      </c>
      <c r="G62" s="8"/>
      <c r="H62" s="8"/>
      <c r="I62" s="8"/>
      <c r="J62" s="8"/>
      <c r="K62" s="8"/>
      <c r="L62" s="8"/>
      <c r="M62" s="8"/>
      <c r="N62" s="11"/>
      <c r="O62" s="12"/>
      <c r="P62" s="12"/>
      <c r="Q62" s="13">
        <f t="shared" si="2"/>
        <v>0</v>
      </c>
      <c r="R62" s="14">
        <f t="shared" si="3"/>
        <v>0</v>
      </c>
      <c r="S62" s="14">
        <f t="shared" si="4"/>
        <v>0</v>
      </c>
      <c r="T62" s="15"/>
    </row>
    <row r="63" spans="1:20" ht="89.25" x14ac:dyDescent="0.25">
      <c r="A63" s="6">
        <v>57</v>
      </c>
      <c r="B63" s="7"/>
      <c r="C63" s="8" t="s">
        <v>348</v>
      </c>
      <c r="D63" s="8" t="s">
        <v>296</v>
      </c>
      <c r="E63" s="8" t="s">
        <v>296</v>
      </c>
      <c r="F63" s="8">
        <v>10</v>
      </c>
      <c r="G63" s="8"/>
      <c r="H63" s="8"/>
      <c r="I63" s="8"/>
      <c r="J63" s="8"/>
      <c r="K63" s="8"/>
      <c r="L63" s="8"/>
      <c r="M63" s="8"/>
      <c r="N63" s="11"/>
      <c r="O63" s="12"/>
      <c r="P63" s="12"/>
      <c r="Q63" s="13">
        <f t="shared" si="2"/>
        <v>0</v>
      </c>
      <c r="R63" s="14">
        <f t="shared" si="3"/>
        <v>0</v>
      </c>
      <c r="S63" s="14">
        <f t="shared" si="4"/>
        <v>0</v>
      </c>
      <c r="T63" s="15"/>
    </row>
    <row r="64" spans="1:20" ht="76.5" x14ac:dyDescent="0.25">
      <c r="A64" s="29">
        <v>58</v>
      </c>
      <c r="B64" s="7"/>
      <c r="C64" s="8" t="s">
        <v>349</v>
      </c>
      <c r="D64" s="8" t="s">
        <v>296</v>
      </c>
      <c r="E64" s="8" t="s">
        <v>296</v>
      </c>
      <c r="F64" s="8">
        <v>5</v>
      </c>
      <c r="G64" s="8"/>
      <c r="H64" s="8"/>
      <c r="I64" s="8"/>
      <c r="J64" s="8"/>
      <c r="K64" s="8"/>
      <c r="L64" s="8"/>
      <c r="M64" s="8"/>
      <c r="N64" s="11"/>
      <c r="O64" s="12"/>
      <c r="P64" s="12"/>
      <c r="Q64" s="13">
        <f t="shared" si="2"/>
        <v>0</v>
      </c>
      <c r="R64" s="14">
        <f t="shared" si="3"/>
        <v>0</v>
      </c>
      <c r="S64" s="14">
        <f t="shared" si="4"/>
        <v>0</v>
      </c>
      <c r="T64" s="15"/>
    </row>
    <row r="65" spans="1:20" ht="76.5" x14ac:dyDescent="0.25">
      <c r="A65" s="29">
        <v>59</v>
      </c>
      <c r="B65" s="7"/>
      <c r="C65" s="8" t="s">
        <v>350</v>
      </c>
      <c r="D65" s="8" t="s">
        <v>296</v>
      </c>
      <c r="E65" s="8" t="s">
        <v>296</v>
      </c>
      <c r="F65" s="8">
        <v>5</v>
      </c>
      <c r="G65" s="8"/>
      <c r="H65" s="8"/>
      <c r="I65" s="8"/>
      <c r="J65" s="8"/>
      <c r="K65" s="8"/>
      <c r="L65" s="8"/>
      <c r="M65" s="8"/>
      <c r="N65" s="11"/>
      <c r="O65" s="12"/>
      <c r="P65" s="12"/>
      <c r="Q65" s="13">
        <f t="shared" si="2"/>
        <v>0</v>
      </c>
      <c r="R65" s="14">
        <f t="shared" si="3"/>
        <v>0</v>
      </c>
      <c r="S65" s="14">
        <f t="shared" si="4"/>
        <v>0</v>
      </c>
      <c r="T65" s="15"/>
    </row>
    <row r="66" spans="1:20" ht="89.25" x14ac:dyDescent="0.25">
      <c r="A66" s="29">
        <v>60</v>
      </c>
      <c r="B66" s="7"/>
      <c r="C66" s="8" t="s">
        <v>351</v>
      </c>
      <c r="D66" s="8" t="s">
        <v>296</v>
      </c>
      <c r="E66" s="8" t="s">
        <v>296</v>
      </c>
      <c r="F66" s="8">
        <v>5</v>
      </c>
      <c r="G66" s="8"/>
      <c r="H66" s="8"/>
      <c r="I66" s="8"/>
      <c r="J66" s="8"/>
      <c r="K66" s="8"/>
      <c r="L66" s="8"/>
      <c r="M66" s="8"/>
      <c r="N66" s="11"/>
      <c r="O66" s="12"/>
      <c r="P66" s="12"/>
      <c r="Q66" s="13">
        <f t="shared" si="2"/>
        <v>0</v>
      </c>
      <c r="R66" s="14">
        <f t="shared" si="3"/>
        <v>0</v>
      </c>
      <c r="S66" s="14">
        <f t="shared" si="4"/>
        <v>0</v>
      </c>
      <c r="T66" s="15"/>
    </row>
    <row r="67" spans="1:20" ht="153" x14ac:dyDescent="0.25">
      <c r="A67" s="6">
        <v>61</v>
      </c>
      <c r="B67" s="7"/>
      <c r="C67" s="8" t="s">
        <v>352</v>
      </c>
      <c r="D67" s="8" t="s">
        <v>296</v>
      </c>
      <c r="E67" s="8" t="s">
        <v>296</v>
      </c>
      <c r="F67" s="8">
        <v>20</v>
      </c>
      <c r="G67" s="8"/>
      <c r="H67" s="8"/>
      <c r="I67" s="8"/>
      <c r="J67" s="8"/>
      <c r="K67" s="8"/>
      <c r="L67" s="8"/>
      <c r="M67" s="8"/>
      <c r="N67" s="11"/>
      <c r="O67" s="12"/>
      <c r="P67" s="12"/>
      <c r="Q67" s="13">
        <f t="shared" si="2"/>
        <v>0</v>
      </c>
      <c r="R67" s="14">
        <f t="shared" si="3"/>
        <v>0</v>
      </c>
      <c r="S67" s="14">
        <f t="shared" si="4"/>
        <v>0</v>
      </c>
      <c r="T67" s="15"/>
    </row>
    <row r="68" spans="1:20" ht="153" x14ac:dyDescent="0.25">
      <c r="A68" s="29">
        <v>62</v>
      </c>
      <c r="B68" s="7"/>
      <c r="C68" s="8" t="s">
        <v>353</v>
      </c>
      <c r="D68" s="8" t="s">
        <v>296</v>
      </c>
      <c r="E68" s="8" t="s">
        <v>296</v>
      </c>
      <c r="F68" s="8">
        <v>5</v>
      </c>
      <c r="G68" s="8"/>
      <c r="H68" s="8"/>
      <c r="I68" s="8"/>
      <c r="J68" s="8"/>
      <c r="K68" s="8"/>
      <c r="L68" s="8"/>
      <c r="M68" s="8"/>
      <c r="N68" s="11"/>
      <c r="O68" s="12"/>
      <c r="P68" s="12"/>
      <c r="Q68" s="13">
        <f t="shared" si="2"/>
        <v>0</v>
      </c>
      <c r="R68" s="14">
        <f t="shared" si="3"/>
        <v>0</v>
      </c>
      <c r="S68" s="14">
        <f t="shared" si="4"/>
        <v>0</v>
      </c>
      <c r="T68" s="15"/>
    </row>
    <row r="69" spans="1:20" ht="114.75" x14ac:dyDescent="0.25">
      <c r="A69" s="29">
        <v>63</v>
      </c>
      <c r="B69" s="7"/>
      <c r="C69" s="8" t="s">
        <v>354</v>
      </c>
      <c r="D69" s="8" t="s">
        <v>296</v>
      </c>
      <c r="E69" s="8" t="s">
        <v>296</v>
      </c>
      <c r="F69" s="8">
        <v>5</v>
      </c>
      <c r="G69" s="8"/>
      <c r="H69" s="8"/>
      <c r="I69" s="8"/>
      <c r="J69" s="8"/>
      <c r="K69" s="8"/>
      <c r="L69" s="8"/>
      <c r="M69" s="8"/>
      <c r="N69" s="11"/>
      <c r="O69" s="12"/>
      <c r="P69" s="12"/>
      <c r="Q69" s="13">
        <f t="shared" si="2"/>
        <v>0</v>
      </c>
      <c r="R69" s="14">
        <f t="shared" si="3"/>
        <v>0</v>
      </c>
      <c r="S69" s="14">
        <f t="shared" si="4"/>
        <v>0</v>
      </c>
      <c r="T69" s="15"/>
    </row>
    <row r="70" spans="1:20" ht="114.75" x14ac:dyDescent="0.25">
      <c r="A70" s="29">
        <v>64</v>
      </c>
      <c r="B70" s="7"/>
      <c r="C70" s="8" t="s">
        <v>355</v>
      </c>
      <c r="D70" s="8" t="s">
        <v>296</v>
      </c>
      <c r="E70" s="8" t="s">
        <v>296</v>
      </c>
      <c r="F70" s="8">
        <v>5</v>
      </c>
      <c r="G70" s="8"/>
      <c r="H70" s="8"/>
      <c r="I70" s="8"/>
      <c r="J70" s="8"/>
      <c r="K70" s="8"/>
      <c r="L70" s="8"/>
      <c r="M70" s="8"/>
      <c r="N70" s="11"/>
      <c r="O70" s="12"/>
      <c r="P70" s="12"/>
      <c r="Q70" s="13">
        <f t="shared" si="2"/>
        <v>0</v>
      </c>
      <c r="R70" s="14">
        <f t="shared" si="3"/>
        <v>0</v>
      </c>
      <c r="S70" s="14">
        <f t="shared" si="4"/>
        <v>0</v>
      </c>
      <c r="T70" s="15"/>
    </row>
    <row r="71" spans="1:20" ht="102" x14ac:dyDescent="0.25">
      <c r="A71" s="6">
        <v>65</v>
      </c>
      <c r="B71" s="7"/>
      <c r="C71" s="8" t="s">
        <v>356</v>
      </c>
      <c r="D71" s="8" t="s">
        <v>296</v>
      </c>
      <c r="E71" s="8" t="s">
        <v>296</v>
      </c>
      <c r="F71" s="8">
        <v>5</v>
      </c>
      <c r="G71" s="8"/>
      <c r="H71" s="8"/>
      <c r="I71" s="8"/>
      <c r="J71" s="8"/>
      <c r="K71" s="8"/>
      <c r="L71" s="8"/>
      <c r="M71" s="8"/>
      <c r="N71" s="11"/>
      <c r="O71" s="12"/>
      <c r="P71" s="12"/>
      <c r="Q71" s="13">
        <f t="shared" si="2"/>
        <v>0</v>
      </c>
      <c r="R71" s="14">
        <f t="shared" si="3"/>
        <v>0</v>
      </c>
      <c r="S71" s="14">
        <f t="shared" si="4"/>
        <v>0</v>
      </c>
      <c r="T71" s="15"/>
    </row>
    <row r="72" spans="1:20" x14ac:dyDescent="0.25">
      <c r="A72" s="30"/>
      <c r="B72" s="31"/>
      <c r="C72" s="32" t="s">
        <v>39</v>
      </c>
      <c r="D72" s="33"/>
      <c r="E72" s="33"/>
      <c r="F72" s="34"/>
      <c r="G72" s="31"/>
      <c r="H72" s="31"/>
      <c r="I72" s="35"/>
      <c r="J72" s="18"/>
      <c r="K72" s="19"/>
      <c r="L72" s="19"/>
      <c r="M72" s="19"/>
      <c r="N72" s="21"/>
      <c r="O72" s="22"/>
      <c r="P72" s="22"/>
      <c r="Q72" s="21"/>
      <c r="R72" s="22">
        <f>SUM(R7:R71)</f>
        <v>0</v>
      </c>
      <c r="S72" s="22">
        <f>SUM(S7:S71)</f>
        <v>0</v>
      </c>
      <c r="T72" s="23"/>
    </row>
  </sheetData>
  <mergeCells count="3">
    <mergeCell ref="A1:T1"/>
    <mergeCell ref="A2:T2"/>
    <mergeCell ref="A3:T3"/>
  </mergeCells>
  <dataValidations disablePrompts="1" count="1">
    <dataValidation type="list" errorStyle="information" allowBlank="1" showInputMessage="1" showErrorMessage="1" sqref="D7:D71" xr:uid="{9239BADE-245D-4398-95D2-ED2FB1624088}">
      <formula1>"H,KG,KO,L,M,M2,M3,MW,PA,PM,PN,ST,T,AMP,GRA,PAK,SC,ZAV,KOS,BLK,KRT,SET,IZV,KPL,GAR,SK,ROL,KM,DOZ"</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4FDAB-EF44-46BB-9110-A5A11A5CDCCD}">
  <dimension ref="A1:T48"/>
  <sheetViews>
    <sheetView workbookViewId="0">
      <selection activeCell="N10" sqref="N10"/>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7" width="11.140625" customWidth="1"/>
    <col min="8" max="8" width="3.42578125" customWidth="1"/>
    <col min="9" max="9" width="4.28515625" customWidth="1"/>
    <col min="10" max="10" width="25.7109375" customWidth="1"/>
    <col min="11" max="11" width="17.140625" customWidth="1"/>
    <col min="12" max="12" width="11.140625" customWidth="1"/>
    <col min="13" max="13" width="9.42578125" customWidth="1"/>
    <col min="14" max="14" width="10.140625" customWidth="1"/>
    <col min="15" max="15" width="3" bestFit="1" customWidth="1"/>
    <col min="16" max="16" width="7.28515625" customWidth="1"/>
    <col min="17" max="19" width="14" customWidth="1"/>
    <col min="20" max="20" width="10.7109375" customWidth="1"/>
  </cols>
  <sheetData>
    <row r="1" spans="1:20" ht="15.75" x14ac:dyDescent="0.25">
      <c r="A1" s="38" t="s">
        <v>0</v>
      </c>
      <c r="B1" s="38"/>
      <c r="C1" s="38"/>
      <c r="D1" s="38"/>
      <c r="E1" s="38"/>
      <c r="F1" s="38"/>
      <c r="G1" s="38"/>
      <c r="H1" s="38"/>
      <c r="I1" s="38"/>
      <c r="J1" s="38"/>
      <c r="K1" s="38"/>
      <c r="L1" s="38"/>
      <c r="M1" s="38"/>
      <c r="N1" s="38"/>
      <c r="O1" s="38"/>
      <c r="P1" s="38"/>
      <c r="Q1" s="38"/>
      <c r="R1" s="38"/>
      <c r="S1" s="38"/>
      <c r="T1" s="38"/>
    </row>
    <row r="2" spans="1:20" ht="15.75" x14ac:dyDescent="0.25">
      <c r="A2" s="39" t="s">
        <v>1</v>
      </c>
      <c r="B2" s="39"/>
      <c r="C2" s="39"/>
      <c r="D2" s="39"/>
      <c r="E2" s="39"/>
      <c r="F2" s="39"/>
      <c r="G2" s="39"/>
      <c r="H2" s="39"/>
      <c r="I2" s="39"/>
      <c r="J2" s="39"/>
      <c r="K2" s="39"/>
      <c r="L2" s="39"/>
      <c r="M2" s="39"/>
      <c r="N2" s="39"/>
      <c r="O2" s="39"/>
      <c r="P2" s="39"/>
      <c r="Q2" s="39"/>
      <c r="R2" s="39"/>
      <c r="S2" s="39"/>
      <c r="T2" s="39"/>
    </row>
    <row r="3" spans="1:20" ht="18.75" x14ac:dyDescent="0.3">
      <c r="A3" s="40" t="s">
        <v>40</v>
      </c>
      <c r="B3" s="41"/>
      <c r="C3" s="41"/>
      <c r="D3" s="41"/>
      <c r="E3" s="41"/>
      <c r="F3" s="41"/>
      <c r="G3" s="41"/>
      <c r="H3" s="41"/>
      <c r="I3" s="41"/>
      <c r="J3" s="41"/>
      <c r="K3" s="41"/>
      <c r="L3" s="41"/>
      <c r="M3" s="41"/>
      <c r="N3" s="41"/>
      <c r="O3" s="41"/>
      <c r="P3" s="41"/>
      <c r="Q3" s="41"/>
      <c r="R3" s="41"/>
      <c r="S3" s="41"/>
      <c r="T3" s="41"/>
    </row>
    <row r="5" spans="1:20" ht="114.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294</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51" x14ac:dyDescent="0.25">
      <c r="A7" s="6">
        <v>1</v>
      </c>
      <c r="B7" s="7" t="s">
        <v>41</v>
      </c>
      <c r="C7" s="8" t="s">
        <v>42</v>
      </c>
      <c r="D7" s="9" t="s">
        <v>286</v>
      </c>
      <c r="E7" s="9" t="s">
        <v>372</v>
      </c>
      <c r="F7" s="10">
        <v>4</v>
      </c>
      <c r="G7" s="7"/>
      <c r="H7" s="7"/>
      <c r="I7" s="7"/>
      <c r="J7" s="8"/>
      <c r="K7" s="9"/>
      <c r="L7" s="9"/>
      <c r="M7" s="9"/>
      <c r="N7" s="11"/>
      <c r="O7" s="12"/>
      <c r="P7" s="12"/>
      <c r="Q7" s="13">
        <f>+N7+(N7*P7/100)</f>
        <v>0</v>
      </c>
      <c r="R7" s="14">
        <f t="shared" ref="R7" si="0">F7*N7</f>
        <v>0</v>
      </c>
      <c r="S7" s="14">
        <f t="shared" ref="S7" si="1">F7*Q7</f>
        <v>0</v>
      </c>
      <c r="T7" s="15"/>
    </row>
    <row r="8" spans="1:20" ht="25.5" x14ac:dyDescent="0.25">
      <c r="A8" s="6">
        <v>2</v>
      </c>
      <c r="B8" s="7" t="s">
        <v>43</v>
      </c>
      <c r="C8" s="8" t="s">
        <v>44</v>
      </c>
      <c r="D8" s="9" t="s">
        <v>260</v>
      </c>
      <c r="E8" s="9" t="s">
        <v>260</v>
      </c>
      <c r="F8" s="10">
        <v>440</v>
      </c>
      <c r="G8" s="7"/>
      <c r="H8" s="7"/>
      <c r="I8" s="7"/>
      <c r="J8" s="8"/>
      <c r="K8" s="9"/>
      <c r="L8" s="9"/>
      <c r="M8" s="9"/>
      <c r="N8" s="11"/>
      <c r="O8" s="12"/>
      <c r="P8" s="12"/>
      <c r="Q8" s="13">
        <f t="shared" ref="Q8:Q37" si="2">+N8+(N8*P8/100)</f>
        <v>0</v>
      </c>
      <c r="R8" s="14">
        <f t="shared" ref="R8:R37" si="3">F8*N8</f>
        <v>0</v>
      </c>
      <c r="S8" s="14">
        <f t="shared" ref="S8:S37" si="4">F8*Q8</f>
        <v>0</v>
      </c>
      <c r="T8" s="15"/>
    </row>
    <row r="9" spans="1:20" ht="25.5" x14ac:dyDescent="0.25">
      <c r="A9" s="6">
        <v>3</v>
      </c>
      <c r="B9" s="7" t="s">
        <v>45</v>
      </c>
      <c r="C9" s="8" t="s">
        <v>46</v>
      </c>
      <c r="D9" s="9" t="s">
        <v>260</v>
      </c>
      <c r="E9" s="9" t="s">
        <v>260</v>
      </c>
      <c r="F9" s="10">
        <v>700</v>
      </c>
      <c r="G9" s="7"/>
      <c r="H9" s="7"/>
      <c r="I9" s="7"/>
      <c r="J9" s="8"/>
      <c r="K9" s="9"/>
      <c r="L9" s="9"/>
      <c r="M9" s="9"/>
      <c r="N9" s="11"/>
      <c r="O9" s="12"/>
      <c r="P9" s="12"/>
      <c r="Q9" s="13">
        <f t="shared" si="2"/>
        <v>0</v>
      </c>
      <c r="R9" s="14">
        <f t="shared" si="3"/>
        <v>0</v>
      </c>
      <c r="S9" s="14">
        <f t="shared" si="4"/>
        <v>0</v>
      </c>
      <c r="T9" s="15"/>
    </row>
    <row r="10" spans="1:20" ht="25.5" x14ac:dyDescent="0.25">
      <c r="A10" s="6">
        <v>4</v>
      </c>
      <c r="B10" s="7" t="s">
        <v>47</v>
      </c>
      <c r="C10" s="8" t="s">
        <v>48</v>
      </c>
      <c r="D10" s="9" t="s">
        <v>260</v>
      </c>
      <c r="E10" s="9" t="s">
        <v>260</v>
      </c>
      <c r="F10" s="10">
        <v>800</v>
      </c>
      <c r="G10" s="7"/>
      <c r="H10" s="7"/>
      <c r="I10" s="7"/>
      <c r="J10" s="8"/>
      <c r="K10" s="9"/>
      <c r="L10" s="9"/>
      <c r="M10" s="9"/>
      <c r="N10" s="11"/>
      <c r="O10" s="12"/>
      <c r="P10" s="12"/>
      <c r="Q10" s="13">
        <f t="shared" si="2"/>
        <v>0</v>
      </c>
      <c r="R10" s="14">
        <f t="shared" si="3"/>
        <v>0</v>
      </c>
      <c r="S10" s="14">
        <f t="shared" si="4"/>
        <v>0</v>
      </c>
      <c r="T10" s="15"/>
    </row>
    <row r="11" spans="1:20" ht="63.75" x14ac:dyDescent="0.25">
      <c r="A11" s="6">
        <v>5</v>
      </c>
      <c r="B11" s="7" t="s">
        <v>49</v>
      </c>
      <c r="C11" s="8" t="s">
        <v>50</v>
      </c>
      <c r="D11" s="9" t="s">
        <v>286</v>
      </c>
      <c r="E11" s="9" t="s">
        <v>374</v>
      </c>
      <c r="F11" s="10">
        <v>4</v>
      </c>
      <c r="G11" s="7"/>
      <c r="H11" s="7"/>
      <c r="I11" s="7"/>
      <c r="J11" s="8"/>
      <c r="K11" s="9"/>
      <c r="L11" s="9"/>
      <c r="M11" s="9"/>
      <c r="N11" s="11"/>
      <c r="O11" s="12"/>
      <c r="P11" s="12"/>
      <c r="Q11" s="13">
        <f t="shared" si="2"/>
        <v>0</v>
      </c>
      <c r="R11" s="14">
        <f t="shared" si="3"/>
        <v>0</v>
      </c>
      <c r="S11" s="14">
        <f t="shared" si="4"/>
        <v>0</v>
      </c>
      <c r="T11" s="15"/>
    </row>
    <row r="12" spans="1:20" ht="63.75" x14ac:dyDescent="0.25">
      <c r="A12" s="6">
        <v>6</v>
      </c>
      <c r="B12" s="7" t="s">
        <v>51</v>
      </c>
      <c r="C12" s="8" t="s">
        <v>52</v>
      </c>
      <c r="D12" s="9" t="s">
        <v>286</v>
      </c>
      <c r="E12" s="9" t="s">
        <v>375</v>
      </c>
      <c r="F12" s="10">
        <v>160</v>
      </c>
      <c r="G12" s="7"/>
      <c r="H12" s="7"/>
      <c r="I12" s="7"/>
      <c r="J12" s="8"/>
      <c r="K12" s="9"/>
      <c r="L12" s="9"/>
      <c r="M12" s="9"/>
      <c r="N12" s="11"/>
      <c r="O12" s="12"/>
      <c r="P12" s="12"/>
      <c r="Q12" s="13">
        <f t="shared" si="2"/>
        <v>0</v>
      </c>
      <c r="R12" s="14">
        <f t="shared" si="3"/>
        <v>0</v>
      </c>
      <c r="S12" s="14">
        <f t="shared" si="4"/>
        <v>0</v>
      </c>
      <c r="T12" s="15"/>
    </row>
    <row r="13" spans="1:20" ht="63.75" x14ac:dyDescent="0.25">
      <c r="A13" s="6">
        <v>7</v>
      </c>
      <c r="B13" s="7" t="s">
        <v>53</v>
      </c>
      <c r="C13" s="8" t="s">
        <v>54</v>
      </c>
      <c r="D13" s="9" t="s">
        <v>286</v>
      </c>
      <c r="E13" s="9" t="s">
        <v>376</v>
      </c>
      <c r="F13" s="10">
        <v>25</v>
      </c>
      <c r="G13" s="7"/>
      <c r="H13" s="7"/>
      <c r="I13" s="7"/>
      <c r="J13" s="8"/>
      <c r="K13" s="9"/>
      <c r="L13" s="9"/>
      <c r="M13" s="9"/>
      <c r="N13" s="11"/>
      <c r="O13" s="12"/>
      <c r="P13" s="12"/>
      <c r="Q13" s="13">
        <f t="shared" si="2"/>
        <v>0</v>
      </c>
      <c r="R13" s="14">
        <f t="shared" si="3"/>
        <v>0</v>
      </c>
      <c r="S13" s="14">
        <f t="shared" si="4"/>
        <v>0</v>
      </c>
      <c r="T13" s="15"/>
    </row>
    <row r="14" spans="1:20" ht="76.5" x14ac:dyDescent="0.25">
      <c r="A14" s="6">
        <v>8</v>
      </c>
      <c r="B14" s="7" t="s">
        <v>55</v>
      </c>
      <c r="C14" s="8" t="s">
        <v>56</v>
      </c>
      <c r="D14" s="9" t="s">
        <v>286</v>
      </c>
      <c r="E14" s="9" t="s">
        <v>374</v>
      </c>
      <c r="F14" s="10">
        <v>35</v>
      </c>
      <c r="G14" s="7"/>
      <c r="H14" s="7"/>
      <c r="I14" s="7"/>
      <c r="J14" s="8"/>
      <c r="K14" s="9"/>
      <c r="L14" s="9"/>
      <c r="M14" s="9"/>
      <c r="N14" s="11"/>
      <c r="O14" s="12"/>
      <c r="P14" s="12"/>
      <c r="Q14" s="13">
        <f t="shared" si="2"/>
        <v>0</v>
      </c>
      <c r="R14" s="14">
        <f t="shared" si="3"/>
        <v>0</v>
      </c>
      <c r="S14" s="14">
        <f t="shared" si="4"/>
        <v>0</v>
      </c>
      <c r="T14" s="15"/>
    </row>
    <row r="15" spans="1:20" ht="63.75" x14ac:dyDescent="0.25">
      <c r="A15" s="6">
        <v>9</v>
      </c>
      <c r="B15" s="7" t="s">
        <v>57</v>
      </c>
      <c r="C15" s="8" t="s">
        <v>58</v>
      </c>
      <c r="D15" s="9" t="s">
        <v>286</v>
      </c>
      <c r="E15" s="9" t="s">
        <v>377</v>
      </c>
      <c r="F15" s="10">
        <v>20</v>
      </c>
      <c r="G15" s="7"/>
      <c r="H15" s="7"/>
      <c r="I15" s="7"/>
      <c r="J15" s="8"/>
      <c r="K15" s="9"/>
      <c r="L15" s="9"/>
      <c r="M15" s="9"/>
      <c r="N15" s="11"/>
      <c r="O15" s="12"/>
      <c r="P15" s="12"/>
      <c r="Q15" s="13">
        <f t="shared" si="2"/>
        <v>0</v>
      </c>
      <c r="R15" s="14">
        <f t="shared" si="3"/>
        <v>0</v>
      </c>
      <c r="S15" s="14">
        <f t="shared" si="4"/>
        <v>0</v>
      </c>
      <c r="T15" s="15"/>
    </row>
    <row r="16" spans="1:20" ht="63.75" x14ac:dyDescent="0.25">
      <c r="A16" s="6">
        <v>10</v>
      </c>
      <c r="B16" s="7" t="s">
        <v>59</v>
      </c>
      <c r="C16" s="8" t="s">
        <v>60</v>
      </c>
      <c r="D16" s="9" t="s">
        <v>286</v>
      </c>
      <c r="E16" s="9" t="s">
        <v>378</v>
      </c>
      <c r="F16" s="10">
        <v>5</v>
      </c>
      <c r="G16" s="7"/>
      <c r="H16" s="7"/>
      <c r="I16" s="7"/>
      <c r="J16" s="8"/>
      <c r="K16" s="9"/>
      <c r="L16" s="9"/>
      <c r="M16" s="9"/>
      <c r="N16" s="11"/>
      <c r="O16" s="12"/>
      <c r="P16" s="12"/>
      <c r="Q16" s="13">
        <f t="shared" si="2"/>
        <v>0</v>
      </c>
      <c r="R16" s="14">
        <f t="shared" si="3"/>
        <v>0</v>
      </c>
      <c r="S16" s="14">
        <f t="shared" si="4"/>
        <v>0</v>
      </c>
      <c r="T16" s="15"/>
    </row>
    <row r="17" spans="1:20" ht="51" x14ac:dyDescent="0.25">
      <c r="A17" s="6">
        <v>11</v>
      </c>
      <c r="B17" s="7" t="s">
        <v>61</v>
      </c>
      <c r="C17" s="8" t="s">
        <v>62</v>
      </c>
      <c r="D17" s="9" t="s">
        <v>260</v>
      </c>
      <c r="E17" s="9" t="s">
        <v>260</v>
      </c>
      <c r="F17" s="10">
        <v>20</v>
      </c>
      <c r="G17" s="7"/>
      <c r="H17" s="7"/>
      <c r="I17" s="7"/>
      <c r="J17" s="8"/>
      <c r="K17" s="9"/>
      <c r="L17" s="9"/>
      <c r="M17" s="9"/>
      <c r="N17" s="11"/>
      <c r="O17" s="12"/>
      <c r="P17" s="12"/>
      <c r="Q17" s="13">
        <f t="shared" si="2"/>
        <v>0</v>
      </c>
      <c r="R17" s="14">
        <f t="shared" si="3"/>
        <v>0</v>
      </c>
      <c r="S17" s="14">
        <f t="shared" si="4"/>
        <v>0</v>
      </c>
      <c r="T17" s="15"/>
    </row>
    <row r="18" spans="1:20" ht="38.25" x14ac:dyDescent="0.25">
      <c r="A18" s="6">
        <v>12</v>
      </c>
      <c r="B18" s="7" t="s">
        <v>63</v>
      </c>
      <c r="C18" s="8" t="s">
        <v>64</v>
      </c>
      <c r="D18" s="9" t="s">
        <v>286</v>
      </c>
      <c r="E18" s="8" t="s">
        <v>375</v>
      </c>
      <c r="F18" s="10">
        <v>1</v>
      </c>
      <c r="G18" s="7"/>
      <c r="H18" s="7"/>
      <c r="I18" s="7"/>
      <c r="J18" s="8"/>
      <c r="K18" s="9"/>
      <c r="L18" s="9"/>
      <c r="M18" s="9"/>
      <c r="N18" s="11"/>
      <c r="O18" s="12"/>
      <c r="P18" s="12"/>
      <c r="Q18" s="13">
        <f t="shared" si="2"/>
        <v>0</v>
      </c>
      <c r="R18" s="14">
        <f t="shared" si="3"/>
        <v>0</v>
      </c>
      <c r="S18" s="14">
        <f t="shared" si="4"/>
        <v>0</v>
      </c>
      <c r="T18" s="15"/>
    </row>
    <row r="19" spans="1:20" ht="51" x14ac:dyDescent="0.25">
      <c r="A19" s="6">
        <v>13</v>
      </c>
      <c r="B19" s="7" t="s">
        <v>65</v>
      </c>
      <c r="C19" s="8" t="s">
        <v>66</v>
      </c>
      <c r="D19" s="9" t="s">
        <v>260</v>
      </c>
      <c r="E19" s="8" t="s">
        <v>260</v>
      </c>
      <c r="F19" s="10">
        <v>2</v>
      </c>
      <c r="G19" s="7"/>
      <c r="H19" s="7"/>
      <c r="I19" s="7"/>
      <c r="J19" s="8"/>
      <c r="K19" s="9"/>
      <c r="L19" s="9"/>
      <c r="M19" s="9"/>
      <c r="N19" s="11"/>
      <c r="O19" s="12"/>
      <c r="P19" s="12"/>
      <c r="Q19" s="13">
        <f t="shared" si="2"/>
        <v>0</v>
      </c>
      <c r="R19" s="14">
        <f t="shared" si="3"/>
        <v>0</v>
      </c>
      <c r="S19" s="14">
        <f t="shared" si="4"/>
        <v>0</v>
      </c>
      <c r="T19" s="15"/>
    </row>
    <row r="20" spans="1:20" ht="63.75" x14ac:dyDescent="0.25">
      <c r="A20" s="6">
        <v>14</v>
      </c>
      <c r="B20" s="7" t="s">
        <v>67</v>
      </c>
      <c r="C20" s="8" t="s">
        <v>68</v>
      </c>
      <c r="D20" s="9" t="s">
        <v>286</v>
      </c>
      <c r="E20" s="8" t="s">
        <v>374</v>
      </c>
      <c r="F20" s="10">
        <v>3</v>
      </c>
      <c r="G20" s="7"/>
      <c r="H20" s="7"/>
      <c r="I20" s="7"/>
      <c r="J20" s="8"/>
      <c r="K20" s="9"/>
      <c r="L20" s="9"/>
      <c r="M20" s="9"/>
      <c r="N20" s="11"/>
      <c r="O20" s="12"/>
      <c r="P20" s="12"/>
      <c r="Q20" s="13">
        <f t="shared" si="2"/>
        <v>0</v>
      </c>
      <c r="R20" s="14">
        <f t="shared" si="3"/>
        <v>0</v>
      </c>
      <c r="S20" s="14">
        <f t="shared" si="4"/>
        <v>0</v>
      </c>
      <c r="T20" s="15"/>
    </row>
    <row r="21" spans="1:20" ht="51" x14ac:dyDescent="0.25">
      <c r="A21" s="6">
        <v>15</v>
      </c>
      <c r="B21" s="7" t="s">
        <v>69</v>
      </c>
      <c r="C21" s="8" t="s">
        <v>70</v>
      </c>
      <c r="D21" s="9" t="s">
        <v>286</v>
      </c>
      <c r="E21" s="8" t="s">
        <v>379</v>
      </c>
      <c r="F21" s="10">
        <v>5</v>
      </c>
      <c r="G21" s="7"/>
      <c r="H21" s="7"/>
      <c r="I21" s="7"/>
      <c r="J21" s="8"/>
      <c r="K21" s="9"/>
      <c r="L21" s="9"/>
      <c r="M21" s="9"/>
      <c r="N21" s="11"/>
      <c r="O21" s="12"/>
      <c r="P21" s="12"/>
      <c r="Q21" s="13">
        <f t="shared" si="2"/>
        <v>0</v>
      </c>
      <c r="R21" s="14">
        <f t="shared" si="3"/>
        <v>0</v>
      </c>
      <c r="S21" s="14">
        <f t="shared" si="4"/>
        <v>0</v>
      </c>
      <c r="T21" s="15"/>
    </row>
    <row r="22" spans="1:20" ht="51" x14ac:dyDescent="0.25">
      <c r="A22" s="6">
        <v>16</v>
      </c>
      <c r="B22" s="7" t="s">
        <v>71</v>
      </c>
      <c r="C22" s="8" t="s">
        <v>72</v>
      </c>
      <c r="D22" s="9" t="s">
        <v>286</v>
      </c>
      <c r="E22" s="8" t="s">
        <v>379</v>
      </c>
      <c r="F22" s="10">
        <v>230</v>
      </c>
      <c r="G22" s="7"/>
      <c r="H22" s="7"/>
      <c r="I22" s="7"/>
      <c r="J22" s="8"/>
      <c r="K22" s="9"/>
      <c r="L22" s="9"/>
      <c r="M22" s="9"/>
      <c r="N22" s="11"/>
      <c r="O22" s="12"/>
      <c r="P22" s="12"/>
      <c r="Q22" s="13">
        <f t="shared" si="2"/>
        <v>0</v>
      </c>
      <c r="R22" s="14">
        <f t="shared" si="3"/>
        <v>0</v>
      </c>
      <c r="S22" s="14">
        <f t="shared" si="4"/>
        <v>0</v>
      </c>
      <c r="T22" s="15"/>
    </row>
    <row r="23" spans="1:20" ht="76.5" x14ac:dyDescent="0.25">
      <c r="A23" s="6">
        <v>17</v>
      </c>
      <c r="B23" s="7" t="s">
        <v>73</v>
      </c>
      <c r="C23" s="8" t="s">
        <v>74</v>
      </c>
      <c r="D23" s="9" t="s">
        <v>286</v>
      </c>
      <c r="E23" s="8" t="s">
        <v>378</v>
      </c>
      <c r="F23" s="10">
        <v>2</v>
      </c>
      <c r="G23" s="7"/>
      <c r="H23" s="7"/>
      <c r="I23" s="7"/>
      <c r="J23" s="8"/>
      <c r="K23" s="9"/>
      <c r="L23" s="9"/>
      <c r="M23" s="9"/>
      <c r="N23" s="11"/>
      <c r="O23" s="12"/>
      <c r="P23" s="12"/>
      <c r="Q23" s="13">
        <f t="shared" si="2"/>
        <v>0</v>
      </c>
      <c r="R23" s="14">
        <f t="shared" si="3"/>
        <v>0</v>
      </c>
      <c r="S23" s="14">
        <f t="shared" si="4"/>
        <v>0</v>
      </c>
      <c r="T23" s="15"/>
    </row>
    <row r="24" spans="1:20" ht="51" x14ac:dyDescent="0.25">
      <c r="A24" s="6">
        <v>18</v>
      </c>
      <c r="B24" s="7" t="s">
        <v>75</v>
      </c>
      <c r="C24" s="8" t="s">
        <v>76</v>
      </c>
      <c r="D24" s="9" t="s">
        <v>286</v>
      </c>
      <c r="E24" s="8" t="s">
        <v>379</v>
      </c>
      <c r="F24" s="10">
        <v>10</v>
      </c>
      <c r="G24" s="7"/>
      <c r="H24" s="7"/>
      <c r="I24" s="7"/>
      <c r="J24" s="8"/>
      <c r="K24" s="9"/>
      <c r="L24" s="9"/>
      <c r="M24" s="9"/>
      <c r="N24" s="11"/>
      <c r="O24" s="12"/>
      <c r="P24" s="12"/>
      <c r="Q24" s="13">
        <f t="shared" si="2"/>
        <v>0</v>
      </c>
      <c r="R24" s="14">
        <f t="shared" si="3"/>
        <v>0</v>
      </c>
      <c r="S24" s="14">
        <f t="shared" si="4"/>
        <v>0</v>
      </c>
      <c r="T24" s="15"/>
    </row>
    <row r="25" spans="1:20" ht="63.75" x14ac:dyDescent="0.25">
      <c r="A25" s="6">
        <v>19</v>
      </c>
      <c r="B25" s="7" t="s">
        <v>77</v>
      </c>
      <c r="C25" s="8" t="s">
        <v>78</v>
      </c>
      <c r="D25" s="9" t="s">
        <v>286</v>
      </c>
      <c r="E25" s="8" t="s">
        <v>380</v>
      </c>
      <c r="F25" s="10">
        <v>9</v>
      </c>
      <c r="G25" s="7"/>
      <c r="H25" s="7"/>
      <c r="I25" s="7"/>
      <c r="J25" s="8"/>
      <c r="K25" s="9"/>
      <c r="L25" s="9"/>
      <c r="M25" s="9"/>
      <c r="N25" s="11"/>
      <c r="O25" s="12"/>
      <c r="P25" s="12"/>
      <c r="Q25" s="13">
        <f t="shared" si="2"/>
        <v>0</v>
      </c>
      <c r="R25" s="14">
        <f t="shared" si="3"/>
        <v>0</v>
      </c>
      <c r="S25" s="14">
        <f t="shared" si="4"/>
        <v>0</v>
      </c>
      <c r="T25" s="15"/>
    </row>
    <row r="26" spans="1:20" ht="63.75" x14ac:dyDescent="0.25">
      <c r="A26" s="6">
        <v>20</v>
      </c>
      <c r="B26" s="7" t="s">
        <v>79</v>
      </c>
      <c r="C26" s="8" t="s">
        <v>80</v>
      </c>
      <c r="D26" s="9" t="s">
        <v>286</v>
      </c>
      <c r="E26" s="8" t="s">
        <v>374</v>
      </c>
      <c r="F26" s="10">
        <v>6</v>
      </c>
      <c r="G26" s="7"/>
      <c r="H26" s="7"/>
      <c r="I26" s="7"/>
      <c r="J26" s="8"/>
      <c r="K26" s="9"/>
      <c r="L26" s="9"/>
      <c r="M26" s="9"/>
      <c r="N26" s="11"/>
      <c r="O26" s="12"/>
      <c r="P26" s="12"/>
      <c r="Q26" s="13">
        <f t="shared" si="2"/>
        <v>0</v>
      </c>
      <c r="R26" s="14">
        <f t="shared" si="3"/>
        <v>0</v>
      </c>
      <c r="S26" s="14">
        <f t="shared" si="4"/>
        <v>0</v>
      </c>
      <c r="T26" s="15"/>
    </row>
    <row r="27" spans="1:20" ht="51" x14ac:dyDescent="0.25">
      <c r="A27" s="6">
        <v>21</v>
      </c>
      <c r="B27" s="7" t="s">
        <v>81</v>
      </c>
      <c r="C27" s="8" t="s">
        <v>82</v>
      </c>
      <c r="D27" s="9" t="s">
        <v>286</v>
      </c>
      <c r="E27" s="8" t="s">
        <v>376</v>
      </c>
      <c r="F27" s="10">
        <v>1</v>
      </c>
      <c r="G27" s="7"/>
      <c r="H27" s="7"/>
      <c r="I27" s="7"/>
      <c r="J27" s="8"/>
      <c r="K27" s="9"/>
      <c r="L27" s="9"/>
      <c r="M27" s="9"/>
      <c r="N27" s="11"/>
      <c r="O27" s="12"/>
      <c r="P27" s="12"/>
      <c r="Q27" s="13">
        <f t="shared" si="2"/>
        <v>0</v>
      </c>
      <c r="R27" s="14">
        <f t="shared" si="3"/>
        <v>0</v>
      </c>
      <c r="S27" s="14">
        <f t="shared" si="4"/>
        <v>0</v>
      </c>
      <c r="T27" s="15"/>
    </row>
    <row r="28" spans="1:20" ht="51" x14ac:dyDescent="0.25">
      <c r="A28" s="6">
        <v>22</v>
      </c>
      <c r="B28" s="7" t="s">
        <v>83</v>
      </c>
      <c r="C28" s="8" t="s">
        <v>84</v>
      </c>
      <c r="D28" s="9" t="s">
        <v>286</v>
      </c>
      <c r="E28" s="8" t="s">
        <v>376</v>
      </c>
      <c r="F28" s="10">
        <v>1</v>
      </c>
      <c r="G28" s="7"/>
      <c r="H28" s="7"/>
      <c r="I28" s="7"/>
      <c r="J28" s="8"/>
      <c r="K28" s="9"/>
      <c r="L28" s="9"/>
      <c r="M28" s="9"/>
      <c r="N28" s="11"/>
      <c r="O28" s="12"/>
      <c r="P28" s="12"/>
      <c r="Q28" s="13">
        <f t="shared" si="2"/>
        <v>0</v>
      </c>
      <c r="R28" s="14">
        <f t="shared" si="3"/>
        <v>0</v>
      </c>
      <c r="S28" s="14">
        <f t="shared" si="4"/>
        <v>0</v>
      </c>
      <c r="T28" s="15"/>
    </row>
    <row r="29" spans="1:20" ht="51" x14ac:dyDescent="0.25">
      <c r="A29" s="6">
        <v>23</v>
      </c>
      <c r="B29" s="7" t="s">
        <v>85</v>
      </c>
      <c r="C29" s="8" t="s">
        <v>86</v>
      </c>
      <c r="D29" s="9" t="s">
        <v>281</v>
      </c>
      <c r="E29" s="8" t="s">
        <v>381</v>
      </c>
      <c r="F29" s="10">
        <v>1</v>
      </c>
      <c r="G29" s="7"/>
      <c r="H29" s="7"/>
      <c r="I29" s="7"/>
      <c r="J29" s="8"/>
      <c r="K29" s="9"/>
      <c r="L29" s="9"/>
      <c r="M29" s="9"/>
      <c r="N29" s="11"/>
      <c r="O29" s="12"/>
      <c r="P29" s="12"/>
      <c r="Q29" s="13">
        <f t="shared" si="2"/>
        <v>0</v>
      </c>
      <c r="R29" s="14">
        <f t="shared" si="3"/>
        <v>0</v>
      </c>
      <c r="S29" s="14">
        <f t="shared" si="4"/>
        <v>0</v>
      </c>
      <c r="T29" s="15"/>
    </row>
    <row r="30" spans="1:20" ht="89.25" x14ac:dyDescent="0.25">
      <c r="A30" s="6">
        <v>24</v>
      </c>
      <c r="B30" s="7" t="s">
        <v>87</v>
      </c>
      <c r="C30" s="8" t="s">
        <v>382</v>
      </c>
      <c r="D30" s="9" t="s">
        <v>286</v>
      </c>
      <c r="E30" s="8" t="s">
        <v>376</v>
      </c>
      <c r="F30" s="10">
        <v>35</v>
      </c>
      <c r="G30" s="7"/>
      <c r="H30" s="7"/>
      <c r="I30" s="7"/>
      <c r="J30" s="8"/>
      <c r="K30" s="9"/>
      <c r="L30" s="9"/>
      <c r="M30" s="9"/>
      <c r="N30" s="11"/>
      <c r="O30" s="12"/>
      <c r="P30" s="12"/>
      <c r="Q30" s="13">
        <f t="shared" si="2"/>
        <v>0</v>
      </c>
      <c r="R30" s="14">
        <f t="shared" si="3"/>
        <v>0</v>
      </c>
      <c r="S30" s="14">
        <f t="shared" si="4"/>
        <v>0</v>
      </c>
      <c r="T30" s="15"/>
    </row>
    <row r="31" spans="1:20" ht="51" x14ac:dyDescent="0.25">
      <c r="A31" s="6">
        <v>25</v>
      </c>
      <c r="B31" s="7" t="s">
        <v>88</v>
      </c>
      <c r="C31" s="8" t="s">
        <v>89</v>
      </c>
      <c r="D31" s="9" t="s">
        <v>260</v>
      </c>
      <c r="E31" s="8" t="s">
        <v>260</v>
      </c>
      <c r="F31" s="10">
        <v>5</v>
      </c>
      <c r="G31" s="7"/>
      <c r="H31" s="7"/>
      <c r="I31" s="7"/>
      <c r="J31" s="8"/>
      <c r="K31" s="9"/>
      <c r="L31" s="9"/>
      <c r="M31" s="9"/>
      <c r="N31" s="11"/>
      <c r="O31" s="12"/>
      <c r="P31" s="12"/>
      <c r="Q31" s="13">
        <f t="shared" si="2"/>
        <v>0</v>
      </c>
      <c r="R31" s="14">
        <f t="shared" si="3"/>
        <v>0</v>
      </c>
      <c r="S31" s="14">
        <f t="shared" si="4"/>
        <v>0</v>
      </c>
      <c r="T31" s="15"/>
    </row>
    <row r="32" spans="1:20" ht="51" x14ac:dyDescent="0.25">
      <c r="A32" s="6">
        <v>26</v>
      </c>
      <c r="B32" s="7" t="s">
        <v>90</v>
      </c>
      <c r="C32" s="8" t="s">
        <v>91</v>
      </c>
      <c r="D32" s="9" t="s">
        <v>286</v>
      </c>
      <c r="E32" s="8" t="s">
        <v>381</v>
      </c>
      <c r="F32" s="10">
        <v>40</v>
      </c>
      <c r="G32" s="7"/>
      <c r="H32" s="7"/>
      <c r="I32" s="7"/>
      <c r="J32" s="8"/>
      <c r="K32" s="9"/>
      <c r="L32" s="9"/>
      <c r="M32" s="9"/>
      <c r="N32" s="11"/>
      <c r="O32" s="12"/>
      <c r="P32" s="12"/>
      <c r="Q32" s="13">
        <f t="shared" si="2"/>
        <v>0</v>
      </c>
      <c r="R32" s="14">
        <f t="shared" si="3"/>
        <v>0</v>
      </c>
      <c r="S32" s="14">
        <f t="shared" si="4"/>
        <v>0</v>
      </c>
      <c r="T32" s="15"/>
    </row>
    <row r="33" spans="1:20" ht="51" x14ac:dyDescent="0.25">
      <c r="A33" s="6">
        <v>27</v>
      </c>
      <c r="B33" s="7" t="s">
        <v>92</v>
      </c>
      <c r="C33" s="8" t="s">
        <v>93</v>
      </c>
      <c r="D33" s="9" t="s">
        <v>286</v>
      </c>
      <c r="E33" s="8" t="s">
        <v>379</v>
      </c>
      <c r="F33" s="10">
        <v>250</v>
      </c>
      <c r="G33" s="7"/>
      <c r="H33" s="7"/>
      <c r="I33" s="7"/>
      <c r="J33" s="8"/>
      <c r="K33" s="9"/>
      <c r="L33" s="9"/>
      <c r="M33" s="9"/>
      <c r="N33" s="11"/>
      <c r="O33" s="12"/>
      <c r="P33" s="12"/>
      <c r="Q33" s="13">
        <f t="shared" si="2"/>
        <v>0</v>
      </c>
      <c r="R33" s="14">
        <f t="shared" si="3"/>
        <v>0</v>
      </c>
      <c r="S33" s="14">
        <f t="shared" si="4"/>
        <v>0</v>
      </c>
      <c r="T33" s="15"/>
    </row>
    <row r="34" spans="1:20" ht="63.75" x14ac:dyDescent="0.25">
      <c r="A34" s="6">
        <v>28</v>
      </c>
      <c r="B34" s="7" t="s">
        <v>94</v>
      </c>
      <c r="C34" s="8" t="s">
        <v>95</v>
      </c>
      <c r="D34" s="9" t="s">
        <v>286</v>
      </c>
      <c r="E34" s="9" t="s">
        <v>380</v>
      </c>
      <c r="F34" s="10">
        <v>2</v>
      </c>
      <c r="G34" s="7"/>
      <c r="H34" s="7"/>
      <c r="I34" s="7"/>
      <c r="J34" s="8"/>
      <c r="K34" s="9"/>
      <c r="L34" s="9"/>
      <c r="M34" s="9"/>
      <c r="N34" s="11"/>
      <c r="O34" s="12"/>
      <c r="P34" s="12"/>
      <c r="Q34" s="13">
        <f t="shared" si="2"/>
        <v>0</v>
      </c>
      <c r="R34" s="14">
        <f t="shared" si="3"/>
        <v>0</v>
      </c>
      <c r="S34" s="14">
        <f t="shared" si="4"/>
        <v>0</v>
      </c>
      <c r="T34" s="15"/>
    </row>
    <row r="35" spans="1:20" ht="51" x14ac:dyDescent="0.25">
      <c r="A35" s="6">
        <v>29</v>
      </c>
      <c r="B35" s="7" t="s">
        <v>96</v>
      </c>
      <c r="C35" s="8" t="s">
        <v>97</v>
      </c>
      <c r="D35" s="9" t="s">
        <v>281</v>
      </c>
      <c r="E35" s="9" t="s">
        <v>384</v>
      </c>
      <c r="F35" s="10">
        <v>60</v>
      </c>
      <c r="G35" s="7"/>
      <c r="H35" s="7"/>
      <c r="I35" s="7"/>
      <c r="J35" s="8"/>
      <c r="K35" s="9"/>
      <c r="L35" s="9"/>
      <c r="M35" s="9"/>
      <c r="N35" s="11"/>
      <c r="O35" s="12"/>
      <c r="P35" s="12"/>
      <c r="Q35" s="13">
        <f t="shared" si="2"/>
        <v>0</v>
      </c>
      <c r="R35" s="14">
        <f t="shared" si="3"/>
        <v>0</v>
      </c>
      <c r="S35" s="14">
        <f t="shared" si="4"/>
        <v>0</v>
      </c>
      <c r="T35" s="15"/>
    </row>
    <row r="36" spans="1:20" ht="63.75" x14ac:dyDescent="0.25">
      <c r="A36" s="6">
        <v>30</v>
      </c>
      <c r="B36" s="7" t="s">
        <v>98</v>
      </c>
      <c r="C36" s="8" t="s">
        <v>99</v>
      </c>
      <c r="D36" s="9" t="s">
        <v>286</v>
      </c>
      <c r="E36" s="9" t="s">
        <v>379</v>
      </c>
      <c r="F36" s="10">
        <v>160</v>
      </c>
      <c r="G36" s="7"/>
      <c r="H36" s="7"/>
      <c r="I36" s="7"/>
      <c r="J36" s="8"/>
      <c r="K36" s="9"/>
      <c r="L36" s="9"/>
      <c r="M36" s="9"/>
      <c r="N36" s="11"/>
      <c r="O36" s="12"/>
      <c r="P36" s="12"/>
      <c r="Q36" s="13">
        <f t="shared" si="2"/>
        <v>0</v>
      </c>
      <c r="R36" s="14">
        <f t="shared" si="3"/>
        <v>0</v>
      </c>
      <c r="S36" s="14">
        <f t="shared" si="4"/>
        <v>0</v>
      </c>
      <c r="T36" s="15"/>
    </row>
    <row r="37" spans="1:20" x14ac:dyDescent="0.25">
      <c r="A37" s="6">
        <v>31</v>
      </c>
      <c r="B37" s="7" t="s">
        <v>100</v>
      </c>
      <c r="C37" s="8" t="s">
        <v>358</v>
      </c>
      <c r="D37" s="9" t="s">
        <v>286</v>
      </c>
      <c r="E37" s="9" t="s">
        <v>383</v>
      </c>
      <c r="F37" s="10">
        <v>1</v>
      </c>
      <c r="G37" s="7"/>
      <c r="H37" s="7"/>
      <c r="I37" s="7"/>
      <c r="J37" s="8"/>
      <c r="K37" s="9"/>
      <c r="L37" s="9"/>
      <c r="M37" s="9"/>
      <c r="N37" s="11"/>
      <c r="O37" s="12"/>
      <c r="P37" s="12"/>
      <c r="Q37" s="13">
        <f t="shared" si="2"/>
        <v>0</v>
      </c>
      <c r="R37" s="14">
        <f t="shared" si="3"/>
        <v>0</v>
      </c>
      <c r="S37" s="14">
        <f t="shared" si="4"/>
        <v>0</v>
      </c>
      <c r="T37" s="15"/>
    </row>
    <row r="38" spans="1:20" x14ac:dyDescent="0.25">
      <c r="A38" s="16"/>
      <c r="B38" s="17"/>
      <c r="C38" s="18" t="s">
        <v>101</v>
      </c>
      <c r="D38" s="19"/>
      <c r="E38" s="19"/>
      <c r="F38" s="20"/>
      <c r="G38" s="17"/>
      <c r="H38" s="17"/>
      <c r="I38" s="17"/>
      <c r="J38" s="18"/>
      <c r="K38" s="19"/>
      <c r="L38" s="19"/>
      <c r="M38" s="19"/>
      <c r="N38" s="21"/>
      <c r="O38" s="22"/>
      <c r="P38" s="22"/>
      <c r="Q38" s="21"/>
      <c r="R38" s="22">
        <f>SUM(R7:R37)</f>
        <v>0</v>
      </c>
      <c r="S38" s="22">
        <f>SUM(S7:S37)</f>
        <v>0</v>
      </c>
      <c r="T38" s="23"/>
    </row>
    <row r="39" spans="1:20" x14ac:dyDescent="0.25">
      <c r="B39" s="1"/>
      <c r="C39" s="1"/>
      <c r="D39" s="1"/>
      <c r="E39" s="1"/>
      <c r="F39" s="2"/>
      <c r="G39" s="1"/>
      <c r="H39" s="1"/>
      <c r="I39" s="1"/>
      <c r="J39" s="1"/>
      <c r="K39" s="1"/>
      <c r="L39" s="1"/>
      <c r="M39" s="1"/>
      <c r="N39" s="3"/>
      <c r="O39" s="2"/>
      <c r="P39" s="2"/>
      <c r="Q39" s="3"/>
      <c r="R39" s="2"/>
      <c r="S39" s="2"/>
    </row>
    <row r="40" spans="1:20" x14ac:dyDescent="0.25">
      <c r="B40" s="1"/>
      <c r="C40" s="1"/>
      <c r="D40" s="1"/>
      <c r="E40" s="1"/>
      <c r="F40" s="2"/>
      <c r="G40" s="1"/>
      <c r="H40" s="1"/>
      <c r="I40" s="1"/>
      <c r="J40" s="1"/>
      <c r="K40" s="1"/>
      <c r="L40" s="1"/>
      <c r="M40" s="1"/>
      <c r="N40" s="3"/>
      <c r="O40" s="2"/>
      <c r="P40" s="2"/>
      <c r="Q40" s="3"/>
      <c r="R40" s="2"/>
      <c r="S40" s="2"/>
    </row>
    <row r="41" spans="1:20" x14ac:dyDescent="0.25">
      <c r="B41" s="1"/>
      <c r="C41" s="1"/>
      <c r="D41" s="1"/>
      <c r="E41" s="1"/>
      <c r="F41" s="2"/>
      <c r="G41" s="1"/>
      <c r="H41" s="1"/>
      <c r="I41" s="1"/>
      <c r="J41" s="1"/>
      <c r="K41" s="1"/>
      <c r="L41" s="1"/>
      <c r="M41" s="1"/>
      <c r="N41" s="3"/>
      <c r="O41" s="2"/>
      <c r="P41" s="2"/>
      <c r="Q41" s="3"/>
      <c r="R41" s="2"/>
      <c r="S41" s="2"/>
    </row>
    <row r="42" spans="1:20" x14ac:dyDescent="0.25">
      <c r="B42" s="1"/>
      <c r="C42" s="1"/>
      <c r="D42" s="1"/>
      <c r="E42" s="1"/>
      <c r="F42" s="2"/>
      <c r="G42" s="1"/>
      <c r="H42" s="1"/>
      <c r="I42" s="1"/>
      <c r="J42" s="1"/>
      <c r="K42" s="1"/>
      <c r="L42" s="1"/>
      <c r="M42" s="1"/>
      <c r="N42" s="3"/>
      <c r="O42" s="2"/>
      <c r="P42" s="2"/>
      <c r="Q42" s="3"/>
      <c r="R42" s="2"/>
      <c r="S42" s="2"/>
    </row>
    <row r="43" spans="1:20" x14ac:dyDescent="0.25">
      <c r="B43" s="1"/>
      <c r="C43" s="1"/>
      <c r="D43" s="1"/>
      <c r="E43" s="1"/>
      <c r="F43" s="2"/>
      <c r="G43" s="1"/>
      <c r="H43" s="1"/>
      <c r="I43" s="1"/>
      <c r="J43" s="1"/>
      <c r="K43" s="1"/>
      <c r="L43" s="1"/>
      <c r="M43" s="1"/>
      <c r="N43" s="3"/>
      <c r="O43" s="2"/>
      <c r="P43" s="2"/>
      <c r="Q43" s="3"/>
      <c r="R43" s="2"/>
      <c r="S43" s="2"/>
    </row>
    <row r="44" spans="1:20" x14ac:dyDescent="0.25">
      <c r="B44" s="1"/>
      <c r="C44" s="1"/>
      <c r="D44" s="1"/>
      <c r="E44" s="1"/>
      <c r="F44" s="2"/>
      <c r="G44" s="1"/>
      <c r="H44" s="1"/>
      <c r="I44" s="1"/>
      <c r="J44" s="1"/>
      <c r="K44" s="1"/>
      <c r="L44" s="1"/>
      <c r="M44" s="1"/>
      <c r="N44" s="3"/>
      <c r="O44" s="2"/>
      <c r="P44" s="2"/>
      <c r="Q44" s="3"/>
      <c r="R44" s="2"/>
      <c r="S44" s="2"/>
    </row>
    <row r="45" spans="1:20" x14ac:dyDescent="0.25">
      <c r="B45" s="1"/>
      <c r="C45" s="1"/>
      <c r="D45" s="1"/>
      <c r="E45" s="1"/>
      <c r="F45" s="2"/>
      <c r="G45" s="1"/>
      <c r="H45" s="1"/>
      <c r="I45" s="1"/>
      <c r="J45" s="1"/>
      <c r="K45" s="1"/>
      <c r="L45" s="1"/>
      <c r="M45" s="1"/>
      <c r="N45" s="3"/>
      <c r="O45" s="2"/>
      <c r="P45" s="2"/>
      <c r="Q45" s="3"/>
      <c r="R45" s="2"/>
      <c r="S45" s="2"/>
    </row>
    <row r="46" spans="1:20" x14ac:dyDescent="0.25">
      <c r="B46" s="1"/>
      <c r="C46" s="1"/>
      <c r="D46" s="1"/>
      <c r="E46" s="1"/>
      <c r="F46" s="2"/>
      <c r="G46" s="1"/>
      <c r="H46" s="1"/>
      <c r="I46" s="1"/>
      <c r="J46" s="1"/>
      <c r="K46" s="1"/>
      <c r="L46" s="1"/>
      <c r="M46" s="1"/>
      <c r="N46" s="3"/>
      <c r="O46" s="2"/>
      <c r="P46" s="2"/>
      <c r="Q46" s="3"/>
      <c r="R46" s="2"/>
      <c r="S46" s="2"/>
    </row>
    <row r="47" spans="1:20" x14ac:dyDescent="0.25">
      <c r="B47" s="1"/>
      <c r="C47" s="1"/>
      <c r="D47" s="1"/>
      <c r="E47" s="1"/>
      <c r="F47" s="2"/>
      <c r="G47" s="1"/>
      <c r="H47" s="1"/>
      <c r="I47" s="1"/>
      <c r="J47" s="1"/>
      <c r="K47" s="1"/>
      <c r="L47" s="1"/>
      <c r="M47" s="1"/>
      <c r="N47" s="3"/>
      <c r="O47" s="2"/>
      <c r="P47" s="2"/>
      <c r="Q47" s="3"/>
      <c r="R47" s="2"/>
      <c r="S47" s="2"/>
    </row>
    <row r="48" spans="1:20" x14ac:dyDescent="0.25">
      <c r="B48" s="1"/>
      <c r="C48" s="1"/>
      <c r="D48" s="1"/>
      <c r="E48" s="1"/>
      <c r="F48" s="2"/>
      <c r="G48" s="1"/>
      <c r="H48" s="1"/>
      <c r="I48" s="1"/>
      <c r="J48" s="1"/>
      <c r="K48" s="1"/>
      <c r="L48" s="1"/>
      <c r="M48" s="1"/>
      <c r="N48" s="3"/>
      <c r="O48" s="2"/>
      <c r="P48" s="2"/>
      <c r="Q48" s="3"/>
      <c r="R48" s="2"/>
      <c r="S48" s="2"/>
    </row>
  </sheetData>
  <mergeCells count="3">
    <mergeCell ref="A1:T1"/>
    <mergeCell ref="A2:T2"/>
    <mergeCell ref="A3:T3"/>
  </mergeCells>
  <dataValidations count="1">
    <dataValidation type="list" errorStyle="information" allowBlank="1" showInputMessage="1" showErrorMessage="1" sqref="D7:D37" xr:uid="{0CB1A86B-D692-4D73-917C-CE6F68E0062C}">
      <formula1>"H,KG,KO,L,M,M2,M3,MW,PA,PM,PN,ST,T,AMP,GRA,PAK,SC,ZAV,KOS,BLK,KRT,SET,IZV,KPL,GAR,SK,ROL,KM,DOZ"</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ABFC0-8E47-41DB-8B78-A1B835A859A5}">
  <dimension ref="A1:T79"/>
  <sheetViews>
    <sheetView tabSelected="1" workbookViewId="0">
      <selection activeCell="H11" sqref="H11"/>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10.140625" customWidth="1"/>
    <col min="15" max="15" width="3" bestFit="1" customWidth="1"/>
    <col min="16" max="16" width="7.28515625" customWidth="1"/>
    <col min="17" max="19" width="14" customWidth="1"/>
    <col min="20" max="20" width="10.7109375" customWidth="1"/>
  </cols>
  <sheetData>
    <row r="1" spans="1:20" ht="15.75" x14ac:dyDescent="0.25">
      <c r="A1" s="38" t="s">
        <v>0</v>
      </c>
      <c r="B1" s="38"/>
      <c r="C1" s="38"/>
      <c r="D1" s="38"/>
      <c r="E1" s="38"/>
      <c r="F1" s="38"/>
      <c r="G1" s="38"/>
      <c r="H1" s="38"/>
      <c r="I1" s="38"/>
      <c r="J1" s="38"/>
      <c r="K1" s="38"/>
      <c r="L1" s="38"/>
      <c r="M1" s="38"/>
      <c r="N1" s="38"/>
      <c r="O1" s="38"/>
      <c r="P1" s="38"/>
      <c r="Q1" s="38"/>
      <c r="R1" s="38"/>
      <c r="S1" s="38"/>
      <c r="T1" s="38"/>
    </row>
    <row r="2" spans="1:20" ht="15.75" x14ac:dyDescent="0.25">
      <c r="A2" s="39" t="s">
        <v>1</v>
      </c>
      <c r="B2" s="39"/>
      <c r="C2" s="39"/>
      <c r="D2" s="39"/>
      <c r="E2" s="39"/>
      <c r="F2" s="39"/>
      <c r="G2" s="39"/>
      <c r="H2" s="39"/>
      <c r="I2" s="39"/>
      <c r="J2" s="39"/>
      <c r="K2" s="39"/>
      <c r="L2" s="39"/>
      <c r="M2" s="39"/>
      <c r="N2" s="39"/>
      <c r="O2" s="39"/>
      <c r="P2" s="39"/>
      <c r="Q2" s="39"/>
      <c r="R2" s="39"/>
      <c r="S2" s="39"/>
      <c r="T2" s="39"/>
    </row>
    <row r="3" spans="1:20" ht="18.75" x14ac:dyDescent="0.3">
      <c r="A3" s="40" t="s">
        <v>102</v>
      </c>
      <c r="B3" s="41"/>
      <c r="C3" s="41"/>
      <c r="D3" s="41"/>
      <c r="E3" s="41"/>
      <c r="F3" s="41"/>
      <c r="G3" s="41"/>
      <c r="H3" s="41"/>
      <c r="I3" s="41"/>
      <c r="J3" s="41"/>
      <c r="K3" s="41"/>
      <c r="L3" s="41"/>
      <c r="M3" s="41"/>
      <c r="N3" s="41"/>
      <c r="O3" s="41"/>
      <c r="P3" s="41"/>
      <c r="Q3" s="41"/>
      <c r="R3" s="41"/>
      <c r="S3" s="41"/>
      <c r="T3" s="41"/>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294</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89.25" x14ac:dyDescent="0.25">
      <c r="A7" s="6">
        <v>1</v>
      </c>
      <c r="B7" s="7" t="s">
        <v>103</v>
      </c>
      <c r="C7" s="8" t="s">
        <v>104</v>
      </c>
      <c r="D7" s="9" t="s">
        <v>286</v>
      </c>
      <c r="E7" s="8" t="s">
        <v>379</v>
      </c>
      <c r="F7" s="10">
        <v>3</v>
      </c>
      <c r="G7" s="7"/>
      <c r="H7" s="7"/>
      <c r="I7" s="7"/>
      <c r="J7" s="8"/>
      <c r="K7" s="9"/>
      <c r="L7" s="9"/>
      <c r="M7" s="9"/>
      <c r="N7" s="11"/>
      <c r="O7" s="12"/>
      <c r="P7" s="12"/>
      <c r="Q7" s="13">
        <f>+N7+(N7*P7/100)</f>
        <v>0</v>
      </c>
      <c r="R7" s="14">
        <f t="shared" ref="R7" si="0">F7*N7</f>
        <v>0</v>
      </c>
      <c r="S7" s="14">
        <f t="shared" ref="S7" si="1">F7*Q7</f>
        <v>0</v>
      </c>
      <c r="T7" s="15"/>
    </row>
    <row r="8" spans="1:20" ht="63.75" x14ac:dyDescent="0.25">
      <c r="A8" s="6">
        <v>2</v>
      </c>
      <c r="B8" s="7" t="s">
        <v>105</v>
      </c>
      <c r="C8" s="8" t="s">
        <v>106</v>
      </c>
      <c r="D8" s="9" t="s">
        <v>286</v>
      </c>
      <c r="E8" s="8" t="s">
        <v>376</v>
      </c>
      <c r="F8" s="10">
        <v>3</v>
      </c>
      <c r="G8" s="7"/>
      <c r="H8" s="7"/>
      <c r="I8" s="7"/>
      <c r="J8" s="8"/>
      <c r="K8" s="9"/>
      <c r="L8" s="9"/>
      <c r="M8" s="9"/>
      <c r="N8" s="11"/>
      <c r="O8" s="12"/>
      <c r="P8" s="12"/>
      <c r="Q8" s="13">
        <f t="shared" ref="Q8:Q66" si="2">+N8+(N8*P8/100)</f>
        <v>0</v>
      </c>
      <c r="R8" s="14">
        <f t="shared" ref="R8:R66" si="3">F8*N8</f>
        <v>0</v>
      </c>
      <c r="S8" s="14">
        <f t="shared" ref="S8:S66" si="4">F8*Q8</f>
        <v>0</v>
      </c>
      <c r="T8" s="15"/>
    </row>
    <row r="9" spans="1:20" ht="63.75" x14ac:dyDescent="0.25">
      <c r="A9" s="6">
        <v>3</v>
      </c>
      <c r="B9" s="7" t="s">
        <v>107</v>
      </c>
      <c r="C9" s="8" t="s">
        <v>108</v>
      </c>
      <c r="D9" s="9" t="s">
        <v>286</v>
      </c>
      <c r="E9" s="8" t="s">
        <v>383</v>
      </c>
      <c r="F9" s="10">
        <v>5</v>
      </c>
      <c r="G9" s="7"/>
      <c r="H9" s="7"/>
      <c r="I9" s="7"/>
      <c r="J9" s="8"/>
      <c r="K9" s="9"/>
      <c r="L9" s="9"/>
      <c r="M9" s="9"/>
      <c r="N9" s="11"/>
      <c r="O9" s="12"/>
      <c r="P9" s="12"/>
      <c r="Q9" s="13">
        <f t="shared" si="2"/>
        <v>0</v>
      </c>
      <c r="R9" s="14">
        <f t="shared" si="3"/>
        <v>0</v>
      </c>
      <c r="S9" s="14">
        <f t="shared" si="4"/>
        <v>0</v>
      </c>
      <c r="T9" s="15"/>
    </row>
    <row r="10" spans="1:20" ht="63.75" x14ac:dyDescent="0.25">
      <c r="A10" s="6">
        <v>4</v>
      </c>
      <c r="B10" s="7" t="s">
        <v>109</v>
      </c>
      <c r="C10" s="8" t="s">
        <v>110</v>
      </c>
      <c r="D10" s="9" t="s">
        <v>286</v>
      </c>
      <c r="E10" s="8" t="s">
        <v>376</v>
      </c>
      <c r="F10" s="10">
        <v>5</v>
      </c>
      <c r="G10" s="7"/>
      <c r="H10" s="7"/>
      <c r="I10" s="7"/>
      <c r="J10" s="8"/>
      <c r="K10" s="9"/>
      <c r="L10" s="9"/>
      <c r="M10" s="9"/>
      <c r="N10" s="11"/>
      <c r="O10" s="12"/>
      <c r="P10" s="12"/>
      <c r="Q10" s="13">
        <f t="shared" si="2"/>
        <v>0</v>
      </c>
      <c r="R10" s="14">
        <f t="shared" si="3"/>
        <v>0</v>
      </c>
      <c r="S10" s="14">
        <f t="shared" si="4"/>
        <v>0</v>
      </c>
      <c r="T10" s="15"/>
    </row>
    <row r="11" spans="1:20" ht="76.5" x14ac:dyDescent="0.25">
      <c r="A11" s="6">
        <v>5</v>
      </c>
      <c r="B11" s="7" t="s">
        <v>111</v>
      </c>
      <c r="C11" s="8" t="s">
        <v>112</v>
      </c>
      <c r="D11" s="36" t="s">
        <v>286</v>
      </c>
      <c r="E11" s="37" t="s">
        <v>376</v>
      </c>
      <c r="F11" s="10">
        <v>17</v>
      </c>
      <c r="G11" s="7"/>
      <c r="H11" s="7"/>
      <c r="I11" s="7"/>
      <c r="J11" s="8"/>
      <c r="K11" s="9"/>
      <c r="L11" s="9"/>
      <c r="M11" s="9"/>
      <c r="N11" s="11"/>
      <c r="O11" s="12"/>
      <c r="P11" s="12"/>
      <c r="Q11" s="13">
        <f t="shared" si="2"/>
        <v>0</v>
      </c>
      <c r="R11" s="14">
        <f t="shared" si="3"/>
        <v>0</v>
      </c>
      <c r="S11" s="14">
        <f t="shared" si="4"/>
        <v>0</v>
      </c>
      <c r="T11" s="15"/>
    </row>
    <row r="12" spans="1:20" x14ac:dyDescent="0.25">
      <c r="A12" s="6">
        <v>6</v>
      </c>
      <c r="B12" s="7" t="s">
        <v>113</v>
      </c>
      <c r="C12" s="8" t="s">
        <v>114</v>
      </c>
      <c r="D12" s="9" t="s">
        <v>260</v>
      </c>
      <c r="E12" s="8" t="s">
        <v>385</v>
      </c>
      <c r="F12" s="10">
        <v>1</v>
      </c>
      <c r="G12" s="7"/>
      <c r="H12" s="7"/>
      <c r="I12" s="7"/>
      <c r="J12" s="8"/>
      <c r="K12" s="9"/>
      <c r="L12" s="9"/>
      <c r="M12" s="9"/>
      <c r="N12" s="11"/>
      <c r="O12" s="12"/>
      <c r="P12" s="12"/>
      <c r="Q12" s="13">
        <f t="shared" si="2"/>
        <v>0</v>
      </c>
      <c r="R12" s="14">
        <f t="shared" si="3"/>
        <v>0</v>
      </c>
      <c r="S12" s="14">
        <f t="shared" si="4"/>
        <v>0</v>
      </c>
      <c r="T12" s="15"/>
    </row>
    <row r="13" spans="1:20" ht="76.5" x14ac:dyDescent="0.25">
      <c r="A13" s="6">
        <v>7</v>
      </c>
      <c r="B13" s="7" t="s">
        <v>115</v>
      </c>
      <c r="C13" s="8" t="s">
        <v>116</v>
      </c>
      <c r="D13" s="9" t="s">
        <v>286</v>
      </c>
      <c r="E13" s="8" t="s">
        <v>386</v>
      </c>
      <c r="F13" s="10">
        <v>20</v>
      </c>
      <c r="G13" s="7"/>
      <c r="H13" s="7"/>
      <c r="I13" s="7"/>
      <c r="J13" s="8"/>
      <c r="K13" s="9"/>
      <c r="L13" s="9"/>
      <c r="M13" s="9"/>
      <c r="N13" s="11"/>
      <c r="O13" s="12"/>
      <c r="P13" s="12"/>
      <c r="Q13" s="13">
        <f t="shared" si="2"/>
        <v>0</v>
      </c>
      <c r="R13" s="14">
        <f t="shared" si="3"/>
        <v>0</v>
      </c>
      <c r="S13" s="14">
        <f t="shared" si="4"/>
        <v>0</v>
      </c>
      <c r="T13" s="15"/>
    </row>
    <row r="14" spans="1:20" ht="76.5" x14ac:dyDescent="0.25">
      <c r="A14" s="6">
        <v>8</v>
      </c>
      <c r="B14" s="7" t="s">
        <v>117</v>
      </c>
      <c r="C14" s="8" t="s">
        <v>118</v>
      </c>
      <c r="D14" s="9" t="s">
        <v>286</v>
      </c>
      <c r="E14" s="9" t="s">
        <v>383</v>
      </c>
      <c r="F14" s="10">
        <v>7</v>
      </c>
      <c r="G14" s="7"/>
      <c r="H14" s="7"/>
      <c r="I14" s="7"/>
      <c r="J14" s="8"/>
      <c r="K14" s="9"/>
      <c r="L14" s="9"/>
      <c r="M14" s="9"/>
      <c r="N14" s="11"/>
      <c r="O14" s="12"/>
      <c r="P14" s="12"/>
      <c r="Q14" s="13">
        <f t="shared" si="2"/>
        <v>0</v>
      </c>
      <c r="R14" s="14">
        <f t="shared" si="3"/>
        <v>0</v>
      </c>
      <c r="S14" s="14">
        <f t="shared" si="4"/>
        <v>0</v>
      </c>
      <c r="T14" s="15"/>
    </row>
    <row r="15" spans="1:20" ht="76.5" x14ac:dyDescent="0.25">
      <c r="A15" s="6">
        <v>9</v>
      </c>
      <c r="B15" s="7" t="s">
        <v>119</v>
      </c>
      <c r="C15" s="8" t="s">
        <v>120</v>
      </c>
      <c r="D15" s="9" t="s">
        <v>286</v>
      </c>
      <c r="E15" s="9" t="s">
        <v>383</v>
      </c>
      <c r="F15" s="10">
        <v>7</v>
      </c>
      <c r="G15" s="7"/>
      <c r="H15" s="7"/>
      <c r="I15" s="7"/>
      <c r="J15" s="8"/>
      <c r="K15" s="9"/>
      <c r="L15" s="9"/>
      <c r="M15" s="9"/>
      <c r="N15" s="11"/>
      <c r="O15" s="12"/>
      <c r="P15" s="12"/>
      <c r="Q15" s="13">
        <f t="shared" si="2"/>
        <v>0</v>
      </c>
      <c r="R15" s="14">
        <f t="shared" si="3"/>
        <v>0</v>
      </c>
      <c r="S15" s="14">
        <f t="shared" si="4"/>
        <v>0</v>
      </c>
      <c r="T15" s="15"/>
    </row>
    <row r="16" spans="1:20" ht="51" x14ac:dyDescent="0.25">
      <c r="A16" s="6">
        <v>10</v>
      </c>
      <c r="B16" s="7" t="s">
        <v>121</v>
      </c>
      <c r="C16" s="8" t="s">
        <v>387</v>
      </c>
      <c r="D16" s="9" t="s">
        <v>286</v>
      </c>
      <c r="E16" s="9" t="s">
        <v>383</v>
      </c>
      <c r="F16" s="10">
        <v>5</v>
      </c>
      <c r="G16" s="7"/>
      <c r="H16" s="7"/>
      <c r="I16" s="7"/>
      <c r="J16" s="8"/>
      <c r="K16" s="9"/>
      <c r="L16" s="9"/>
      <c r="M16" s="9"/>
      <c r="N16" s="11"/>
      <c r="O16" s="12"/>
      <c r="P16" s="12"/>
      <c r="Q16" s="13">
        <f t="shared" si="2"/>
        <v>0</v>
      </c>
      <c r="R16" s="14">
        <f t="shared" si="3"/>
        <v>0</v>
      </c>
      <c r="S16" s="14">
        <f t="shared" si="4"/>
        <v>0</v>
      </c>
      <c r="T16" s="15"/>
    </row>
    <row r="17" spans="1:20" ht="51" x14ac:dyDescent="0.25">
      <c r="A17" s="6">
        <v>11</v>
      </c>
      <c r="B17" s="7" t="s">
        <v>122</v>
      </c>
      <c r="C17" s="8" t="s">
        <v>123</v>
      </c>
      <c r="D17" s="9" t="s">
        <v>286</v>
      </c>
      <c r="E17" s="9" t="s">
        <v>376</v>
      </c>
      <c r="F17" s="10">
        <v>5</v>
      </c>
      <c r="G17" s="7"/>
      <c r="H17" s="7"/>
      <c r="I17" s="7"/>
      <c r="J17" s="8"/>
      <c r="K17" s="9"/>
      <c r="L17" s="9"/>
      <c r="M17" s="9"/>
      <c r="N17" s="11"/>
      <c r="O17" s="12"/>
      <c r="P17" s="12"/>
      <c r="Q17" s="13">
        <f t="shared" si="2"/>
        <v>0</v>
      </c>
      <c r="R17" s="14">
        <f t="shared" si="3"/>
        <v>0</v>
      </c>
      <c r="S17" s="14">
        <f t="shared" si="4"/>
        <v>0</v>
      </c>
      <c r="T17" s="15"/>
    </row>
    <row r="18" spans="1:20" ht="51" x14ac:dyDescent="0.25">
      <c r="A18" s="6">
        <v>12</v>
      </c>
      <c r="B18" s="7" t="s">
        <v>124</v>
      </c>
      <c r="C18" s="8" t="s">
        <v>125</v>
      </c>
      <c r="D18" s="9" t="s">
        <v>292</v>
      </c>
      <c r="E18" s="9" t="s">
        <v>379</v>
      </c>
      <c r="F18" s="10">
        <v>1</v>
      </c>
      <c r="G18" s="7"/>
      <c r="H18" s="7"/>
      <c r="I18" s="7"/>
      <c r="J18" s="8"/>
      <c r="K18" s="9"/>
      <c r="L18" s="9"/>
      <c r="M18" s="9"/>
      <c r="N18" s="11"/>
      <c r="O18" s="12"/>
      <c r="P18" s="12"/>
      <c r="Q18" s="13">
        <f t="shared" si="2"/>
        <v>0</v>
      </c>
      <c r="R18" s="14">
        <f t="shared" si="3"/>
        <v>0</v>
      </c>
      <c r="S18" s="14">
        <f t="shared" si="4"/>
        <v>0</v>
      </c>
      <c r="T18" s="15"/>
    </row>
    <row r="19" spans="1:20" ht="76.5" x14ac:dyDescent="0.25">
      <c r="A19" s="6">
        <v>13</v>
      </c>
      <c r="B19" s="7" t="s">
        <v>126</v>
      </c>
      <c r="C19" s="8" t="s">
        <v>127</v>
      </c>
      <c r="D19" s="9" t="s">
        <v>286</v>
      </c>
      <c r="E19" s="9" t="s">
        <v>383</v>
      </c>
      <c r="F19" s="10">
        <v>25</v>
      </c>
      <c r="G19" s="7"/>
      <c r="H19" s="7"/>
      <c r="I19" s="7"/>
      <c r="J19" s="8"/>
      <c r="K19" s="9"/>
      <c r="L19" s="9"/>
      <c r="M19" s="9"/>
      <c r="N19" s="11"/>
      <c r="O19" s="12"/>
      <c r="P19" s="12"/>
      <c r="Q19" s="13">
        <f t="shared" si="2"/>
        <v>0</v>
      </c>
      <c r="R19" s="14">
        <f t="shared" si="3"/>
        <v>0</v>
      </c>
      <c r="S19" s="14">
        <f t="shared" si="4"/>
        <v>0</v>
      </c>
      <c r="T19" s="15"/>
    </row>
    <row r="20" spans="1:20" ht="51" x14ac:dyDescent="0.25">
      <c r="A20" s="6">
        <v>14</v>
      </c>
      <c r="B20" s="7" t="s">
        <v>128</v>
      </c>
      <c r="C20" s="8" t="s">
        <v>129</v>
      </c>
      <c r="D20" s="9" t="s">
        <v>286</v>
      </c>
      <c r="E20" s="9" t="s">
        <v>376</v>
      </c>
      <c r="F20" s="10">
        <v>3</v>
      </c>
      <c r="G20" s="7"/>
      <c r="H20" s="7"/>
      <c r="I20" s="7"/>
      <c r="J20" s="8"/>
      <c r="K20" s="9"/>
      <c r="L20" s="9"/>
      <c r="M20" s="9"/>
      <c r="N20" s="11"/>
      <c r="O20" s="12"/>
      <c r="P20" s="12"/>
      <c r="Q20" s="13">
        <f t="shared" si="2"/>
        <v>0</v>
      </c>
      <c r="R20" s="14">
        <f t="shared" si="3"/>
        <v>0</v>
      </c>
      <c r="S20" s="14">
        <f t="shared" si="4"/>
        <v>0</v>
      </c>
      <c r="T20" s="15"/>
    </row>
    <row r="21" spans="1:20" ht="63.75" x14ac:dyDescent="0.25">
      <c r="A21" s="6">
        <v>15</v>
      </c>
      <c r="B21" s="7" t="s">
        <v>130</v>
      </c>
      <c r="C21" s="8" t="s">
        <v>131</v>
      </c>
      <c r="D21" s="9" t="s">
        <v>286</v>
      </c>
      <c r="E21" s="9" t="s">
        <v>388</v>
      </c>
      <c r="F21" s="10">
        <v>2</v>
      </c>
      <c r="G21" s="7"/>
      <c r="H21" s="7"/>
      <c r="I21" s="7"/>
      <c r="J21" s="8"/>
      <c r="K21" s="9"/>
      <c r="L21" s="9"/>
      <c r="M21" s="9"/>
      <c r="N21" s="11"/>
      <c r="O21" s="12"/>
      <c r="P21" s="12"/>
      <c r="Q21" s="13">
        <f t="shared" si="2"/>
        <v>0</v>
      </c>
      <c r="R21" s="14">
        <f t="shared" si="3"/>
        <v>0</v>
      </c>
      <c r="S21" s="14">
        <f t="shared" si="4"/>
        <v>0</v>
      </c>
      <c r="T21" s="15"/>
    </row>
    <row r="22" spans="1:20" ht="51" x14ac:dyDescent="0.25">
      <c r="A22" s="6">
        <v>16</v>
      </c>
      <c r="B22" s="7" t="s">
        <v>132</v>
      </c>
      <c r="C22" s="8" t="s">
        <v>133</v>
      </c>
      <c r="D22" s="9" t="s">
        <v>286</v>
      </c>
      <c r="E22" s="9" t="s">
        <v>389</v>
      </c>
      <c r="F22" s="10">
        <v>4</v>
      </c>
      <c r="G22" s="7"/>
      <c r="H22" s="7"/>
      <c r="I22" s="7"/>
      <c r="J22" s="8"/>
      <c r="K22" s="9"/>
      <c r="L22" s="9"/>
      <c r="M22" s="9"/>
      <c r="N22" s="11"/>
      <c r="O22" s="12"/>
      <c r="P22" s="12"/>
      <c r="Q22" s="13">
        <f t="shared" si="2"/>
        <v>0</v>
      </c>
      <c r="R22" s="14">
        <f t="shared" si="3"/>
        <v>0</v>
      </c>
      <c r="S22" s="14">
        <f t="shared" si="4"/>
        <v>0</v>
      </c>
      <c r="T22" s="15"/>
    </row>
    <row r="23" spans="1:20" ht="63.75" x14ac:dyDescent="0.25">
      <c r="A23" s="6">
        <v>17</v>
      </c>
      <c r="B23" s="7" t="s">
        <v>134</v>
      </c>
      <c r="C23" s="8" t="s">
        <v>135</v>
      </c>
      <c r="D23" s="9" t="s">
        <v>286</v>
      </c>
      <c r="E23" s="9" t="s">
        <v>373</v>
      </c>
      <c r="F23" s="10">
        <v>7</v>
      </c>
      <c r="G23" s="7"/>
      <c r="H23" s="7"/>
      <c r="I23" s="7"/>
      <c r="J23" s="8"/>
      <c r="K23" s="9"/>
      <c r="L23" s="9"/>
      <c r="M23" s="9"/>
      <c r="N23" s="11"/>
      <c r="O23" s="12"/>
      <c r="P23" s="12"/>
      <c r="Q23" s="13">
        <f t="shared" si="2"/>
        <v>0</v>
      </c>
      <c r="R23" s="14">
        <f t="shared" si="3"/>
        <v>0</v>
      </c>
      <c r="S23" s="14">
        <f t="shared" si="4"/>
        <v>0</v>
      </c>
      <c r="T23" s="15"/>
    </row>
    <row r="24" spans="1:20" ht="76.5" x14ac:dyDescent="0.25">
      <c r="A24" s="6">
        <v>18</v>
      </c>
      <c r="B24" s="7" t="s">
        <v>136</v>
      </c>
      <c r="C24" s="8" t="s">
        <v>137</v>
      </c>
      <c r="D24" s="9" t="s">
        <v>286</v>
      </c>
      <c r="E24" s="9" t="s">
        <v>390</v>
      </c>
      <c r="F24" s="10">
        <v>3</v>
      </c>
      <c r="G24" s="7"/>
      <c r="H24" s="7"/>
      <c r="I24" s="7"/>
      <c r="J24" s="8"/>
      <c r="K24" s="9"/>
      <c r="L24" s="9"/>
      <c r="M24" s="9"/>
      <c r="N24" s="11"/>
      <c r="O24" s="12"/>
      <c r="P24" s="12"/>
      <c r="Q24" s="13">
        <f t="shared" si="2"/>
        <v>0</v>
      </c>
      <c r="R24" s="14">
        <f t="shared" si="3"/>
        <v>0</v>
      </c>
      <c r="S24" s="14">
        <f t="shared" si="4"/>
        <v>0</v>
      </c>
      <c r="T24" s="15"/>
    </row>
    <row r="25" spans="1:20" ht="63.75" x14ac:dyDescent="0.25">
      <c r="A25" s="6">
        <v>19</v>
      </c>
      <c r="B25" s="7" t="s">
        <v>138</v>
      </c>
      <c r="C25" s="8" t="s">
        <v>139</v>
      </c>
      <c r="D25" s="9" t="s">
        <v>286</v>
      </c>
      <c r="E25" s="9" t="s">
        <v>391</v>
      </c>
      <c r="F25" s="10">
        <v>130</v>
      </c>
      <c r="G25" s="7"/>
      <c r="H25" s="7"/>
      <c r="I25" s="7"/>
      <c r="J25" s="8"/>
      <c r="K25" s="9"/>
      <c r="L25" s="9"/>
      <c r="M25" s="9"/>
      <c r="N25" s="11"/>
      <c r="O25" s="12"/>
      <c r="P25" s="12"/>
      <c r="Q25" s="13">
        <f t="shared" si="2"/>
        <v>0</v>
      </c>
      <c r="R25" s="14">
        <f t="shared" si="3"/>
        <v>0</v>
      </c>
      <c r="S25" s="14">
        <f t="shared" si="4"/>
        <v>0</v>
      </c>
      <c r="T25" s="15"/>
    </row>
    <row r="26" spans="1:20" ht="63.75" x14ac:dyDescent="0.25">
      <c r="A26" s="6">
        <v>20</v>
      </c>
      <c r="B26" s="7" t="s">
        <v>140</v>
      </c>
      <c r="C26" s="8" t="s">
        <v>141</v>
      </c>
      <c r="D26" s="9" t="s">
        <v>286</v>
      </c>
      <c r="E26" s="9" t="s">
        <v>392</v>
      </c>
      <c r="F26" s="10">
        <v>50</v>
      </c>
      <c r="G26" s="7"/>
      <c r="H26" s="7"/>
      <c r="I26" s="7"/>
      <c r="J26" s="8"/>
      <c r="K26" s="9"/>
      <c r="L26" s="9"/>
      <c r="M26" s="9"/>
      <c r="N26" s="11"/>
      <c r="O26" s="12"/>
      <c r="P26" s="12"/>
      <c r="Q26" s="13">
        <f t="shared" si="2"/>
        <v>0</v>
      </c>
      <c r="R26" s="14">
        <f t="shared" si="3"/>
        <v>0</v>
      </c>
      <c r="S26" s="14">
        <f t="shared" si="4"/>
        <v>0</v>
      </c>
      <c r="T26" s="15"/>
    </row>
    <row r="27" spans="1:20" ht="51" x14ac:dyDescent="0.25">
      <c r="A27" s="6">
        <v>21</v>
      </c>
      <c r="B27" s="7" t="s">
        <v>142</v>
      </c>
      <c r="C27" s="8" t="s">
        <v>143</v>
      </c>
      <c r="D27" s="9" t="s">
        <v>260</v>
      </c>
      <c r="E27" s="9" t="s">
        <v>260</v>
      </c>
      <c r="F27" s="10">
        <v>2400</v>
      </c>
      <c r="G27" s="7"/>
      <c r="H27" s="7"/>
      <c r="I27" s="7"/>
      <c r="J27" s="8"/>
      <c r="K27" s="9"/>
      <c r="L27" s="9"/>
      <c r="M27" s="9"/>
      <c r="N27" s="11"/>
      <c r="O27" s="12"/>
      <c r="P27" s="12"/>
      <c r="Q27" s="13">
        <f t="shared" si="2"/>
        <v>0</v>
      </c>
      <c r="R27" s="14">
        <f t="shared" si="3"/>
        <v>0</v>
      </c>
      <c r="S27" s="14">
        <f t="shared" si="4"/>
        <v>0</v>
      </c>
      <c r="T27" s="15"/>
    </row>
    <row r="28" spans="1:20" ht="51" x14ac:dyDescent="0.25">
      <c r="A28" s="6">
        <v>22</v>
      </c>
      <c r="B28" s="7" t="s">
        <v>144</v>
      </c>
      <c r="C28" s="8" t="s">
        <v>145</v>
      </c>
      <c r="D28" s="9" t="s">
        <v>260</v>
      </c>
      <c r="E28" s="9" t="s">
        <v>260</v>
      </c>
      <c r="F28" s="10">
        <v>1700</v>
      </c>
      <c r="G28" s="7"/>
      <c r="H28" s="7"/>
      <c r="I28" s="7"/>
      <c r="J28" s="8"/>
      <c r="K28" s="9"/>
      <c r="L28" s="9"/>
      <c r="M28" s="9"/>
      <c r="N28" s="11"/>
      <c r="O28" s="12"/>
      <c r="P28" s="12"/>
      <c r="Q28" s="13">
        <f t="shared" si="2"/>
        <v>0</v>
      </c>
      <c r="R28" s="14">
        <f t="shared" si="3"/>
        <v>0</v>
      </c>
      <c r="S28" s="14">
        <f t="shared" si="4"/>
        <v>0</v>
      </c>
      <c r="T28" s="15"/>
    </row>
    <row r="29" spans="1:20" ht="63.75" x14ac:dyDescent="0.25">
      <c r="A29" s="6">
        <v>23</v>
      </c>
      <c r="B29" s="7" t="s">
        <v>146</v>
      </c>
      <c r="C29" s="8" t="s">
        <v>147</v>
      </c>
      <c r="D29" s="9" t="s">
        <v>260</v>
      </c>
      <c r="E29" s="9" t="s">
        <v>260</v>
      </c>
      <c r="F29" s="10">
        <v>1</v>
      </c>
      <c r="G29" s="7"/>
      <c r="H29" s="7"/>
      <c r="I29" s="7"/>
      <c r="J29" s="8"/>
      <c r="K29" s="9"/>
      <c r="L29" s="9"/>
      <c r="M29" s="9"/>
      <c r="N29" s="11"/>
      <c r="O29" s="12"/>
      <c r="P29" s="12"/>
      <c r="Q29" s="13">
        <f t="shared" si="2"/>
        <v>0</v>
      </c>
      <c r="R29" s="14">
        <f t="shared" si="3"/>
        <v>0</v>
      </c>
      <c r="S29" s="14">
        <f t="shared" si="4"/>
        <v>0</v>
      </c>
      <c r="T29" s="15"/>
    </row>
    <row r="30" spans="1:20" ht="38.25" x14ac:dyDescent="0.25">
      <c r="A30" s="6">
        <v>24</v>
      </c>
      <c r="B30" s="7" t="s">
        <v>148</v>
      </c>
      <c r="C30" s="8" t="s">
        <v>149</v>
      </c>
      <c r="D30" s="9" t="s">
        <v>260</v>
      </c>
      <c r="E30" s="9" t="s">
        <v>260</v>
      </c>
      <c r="F30" s="10">
        <v>2</v>
      </c>
      <c r="G30" s="7"/>
      <c r="H30" s="7"/>
      <c r="I30" s="7"/>
      <c r="J30" s="8"/>
      <c r="K30" s="9"/>
      <c r="L30" s="9"/>
      <c r="M30" s="9"/>
      <c r="N30" s="11"/>
      <c r="O30" s="12"/>
      <c r="P30" s="12"/>
      <c r="Q30" s="13">
        <f t="shared" si="2"/>
        <v>0</v>
      </c>
      <c r="R30" s="14">
        <f t="shared" si="3"/>
        <v>0</v>
      </c>
      <c r="S30" s="14">
        <f t="shared" si="4"/>
        <v>0</v>
      </c>
      <c r="T30" s="15"/>
    </row>
    <row r="31" spans="1:20" ht="38.25" x14ac:dyDescent="0.25">
      <c r="A31" s="6">
        <v>25</v>
      </c>
      <c r="B31" s="7" t="s">
        <v>150</v>
      </c>
      <c r="C31" s="8" t="s">
        <v>151</v>
      </c>
      <c r="D31" s="9" t="s">
        <v>260</v>
      </c>
      <c r="E31" s="9" t="s">
        <v>260</v>
      </c>
      <c r="F31" s="10">
        <v>1</v>
      </c>
      <c r="G31" s="7"/>
      <c r="H31" s="7"/>
      <c r="I31" s="7"/>
      <c r="J31" s="8"/>
      <c r="K31" s="9"/>
      <c r="L31" s="9"/>
      <c r="M31" s="9"/>
      <c r="N31" s="11"/>
      <c r="O31" s="12"/>
      <c r="P31" s="12"/>
      <c r="Q31" s="13">
        <f t="shared" si="2"/>
        <v>0</v>
      </c>
      <c r="R31" s="14">
        <f t="shared" si="3"/>
        <v>0</v>
      </c>
      <c r="S31" s="14">
        <f t="shared" si="4"/>
        <v>0</v>
      </c>
      <c r="T31" s="15"/>
    </row>
    <row r="32" spans="1:20" ht="38.25" x14ac:dyDescent="0.25">
      <c r="A32" s="6">
        <v>26</v>
      </c>
      <c r="B32" s="7" t="s">
        <v>152</v>
      </c>
      <c r="C32" s="8" t="s">
        <v>153</v>
      </c>
      <c r="D32" s="9" t="s">
        <v>260</v>
      </c>
      <c r="E32" s="9" t="s">
        <v>260</v>
      </c>
      <c r="F32" s="10">
        <v>1</v>
      </c>
      <c r="G32" s="7"/>
      <c r="H32" s="7"/>
      <c r="I32" s="7"/>
      <c r="J32" s="8"/>
      <c r="K32" s="9"/>
      <c r="L32" s="9"/>
      <c r="M32" s="9"/>
      <c r="N32" s="11"/>
      <c r="O32" s="12"/>
      <c r="P32" s="12"/>
      <c r="Q32" s="13">
        <f t="shared" si="2"/>
        <v>0</v>
      </c>
      <c r="R32" s="14">
        <f t="shared" si="3"/>
        <v>0</v>
      </c>
      <c r="S32" s="14">
        <f t="shared" si="4"/>
        <v>0</v>
      </c>
      <c r="T32" s="15"/>
    </row>
    <row r="33" spans="1:20" ht="63.75" x14ac:dyDescent="0.25">
      <c r="A33" s="6">
        <v>27</v>
      </c>
      <c r="B33" s="7" t="s">
        <v>154</v>
      </c>
      <c r="C33" s="8" t="s">
        <v>155</v>
      </c>
      <c r="D33" s="9" t="s">
        <v>260</v>
      </c>
      <c r="E33" s="9" t="s">
        <v>260</v>
      </c>
      <c r="F33" s="10">
        <v>1</v>
      </c>
      <c r="G33" s="7"/>
      <c r="H33" s="7"/>
      <c r="I33" s="7"/>
      <c r="J33" s="8"/>
      <c r="K33" s="9"/>
      <c r="L33" s="9"/>
      <c r="M33" s="9"/>
      <c r="N33" s="11"/>
      <c r="O33" s="12"/>
      <c r="P33" s="12"/>
      <c r="Q33" s="13">
        <f t="shared" si="2"/>
        <v>0</v>
      </c>
      <c r="R33" s="14">
        <f t="shared" si="3"/>
        <v>0</v>
      </c>
      <c r="S33" s="14">
        <f t="shared" si="4"/>
        <v>0</v>
      </c>
      <c r="T33" s="15"/>
    </row>
    <row r="34" spans="1:20" ht="63.75" x14ac:dyDescent="0.25">
      <c r="A34" s="6">
        <v>28</v>
      </c>
      <c r="B34" s="7" t="s">
        <v>156</v>
      </c>
      <c r="C34" s="8" t="s">
        <v>157</v>
      </c>
      <c r="D34" s="9" t="s">
        <v>260</v>
      </c>
      <c r="E34" s="9" t="s">
        <v>260</v>
      </c>
      <c r="F34" s="10">
        <v>10</v>
      </c>
      <c r="G34" s="7"/>
      <c r="H34" s="7"/>
      <c r="I34" s="7"/>
      <c r="J34" s="8"/>
      <c r="K34" s="9"/>
      <c r="L34" s="9"/>
      <c r="M34" s="9"/>
      <c r="N34" s="11"/>
      <c r="O34" s="12"/>
      <c r="P34" s="12"/>
      <c r="Q34" s="13">
        <f t="shared" si="2"/>
        <v>0</v>
      </c>
      <c r="R34" s="14">
        <f t="shared" si="3"/>
        <v>0</v>
      </c>
      <c r="S34" s="14">
        <f t="shared" si="4"/>
        <v>0</v>
      </c>
      <c r="T34" s="15"/>
    </row>
    <row r="35" spans="1:20" ht="51" x14ac:dyDescent="0.25">
      <c r="A35" s="6">
        <v>29</v>
      </c>
      <c r="B35" s="7" t="s">
        <v>158</v>
      </c>
      <c r="C35" s="8" t="s">
        <v>159</v>
      </c>
      <c r="D35" s="9" t="s">
        <v>286</v>
      </c>
      <c r="E35" s="9" t="s">
        <v>375</v>
      </c>
      <c r="F35" s="10">
        <v>80</v>
      </c>
      <c r="G35" s="7"/>
      <c r="H35" s="7"/>
      <c r="I35" s="7"/>
      <c r="J35" s="8"/>
      <c r="K35" s="9"/>
      <c r="L35" s="9"/>
      <c r="M35" s="9"/>
      <c r="N35" s="11"/>
      <c r="O35" s="12"/>
      <c r="P35" s="12"/>
      <c r="Q35" s="13">
        <f t="shared" si="2"/>
        <v>0</v>
      </c>
      <c r="R35" s="14">
        <f t="shared" si="3"/>
        <v>0</v>
      </c>
      <c r="S35" s="14">
        <f t="shared" si="4"/>
        <v>0</v>
      </c>
      <c r="T35" s="15"/>
    </row>
    <row r="36" spans="1:20" ht="63.75" x14ac:dyDescent="0.25">
      <c r="A36" s="6">
        <v>30</v>
      </c>
      <c r="B36" s="7" t="s">
        <v>160</v>
      </c>
      <c r="C36" s="8" t="s">
        <v>161</v>
      </c>
      <c r="D36" s="9" t="s">
        <v>286</v>
      </c>
      <c r="E36" s="9" t="s">
        <v>373</v>
      </c>
      <c r="F36" s="10">
        <v>2</v>
      </c>
      <c r="G36" s="7"/>
      <c r="H36" s="7"/>
      <c r="I36" s="7"/>
      <c r="J36" s="8"/>
      <c r="K36" s="9"/>
      <c r="L36" s="9"/>
      <c r="M36" s="9"/>
      <c r="N36" s="11"/>
      <c r="O36" s="12"/>
      <c r="P36" s="12"/>
      <c r="Q36" s="13">
        <f t="shared" si="2"/>
        <v>0</v>
      </c>
      <c r="R36" s="14">
        <f t="shared" si="3"/>
        <v>0</v>
      </c>
      <c r="S36" s="14">
        <f t="shared" si="4"/>
        <v>0</v>
      </c>
      <c r="T36" s="15"/>
    </row>
    <row r="37" spans="1:20" ht="38.25" x14ac:dyDescent="0.25">
      <c r="A37" s="6">
        <v>31</v>
      </c>
      <c r="B37" s="7" t="s">
        <v>162</v>
      </c>
      <c r="C37" s="8" t="s">
        <v>163</v>
      </c>
      <c r="D37" s="9" t="s">
        <v>260</v>
      </c>
      <c r="E37" s="9" t="s">
        <v>260</v>
      </c>
      <c r="F37" s="10">
        <v>1</v>
      </c>
      <c r="G37" s="7"/>
      <c r="H37" s="7"/>
      <c r="I37" s="7"/>
      <c r="J37" s="8"/>
      <c r="K37" s="9"/>
      <c r="L37" s="9"/>
      <c r="M37" s="9"/>
      <c r="N37" s="11"/>
      <c r="O37" s="12"/>
      <c r="P37" s="12"/>
      <c r="Q37" s="13">
        <f t="shared" si="2"/>
        <v>0</v>
      </c>
      <c r="R37" s="14">
        <f t="shared" si="3"/>
        <v>0</v>
      </c>
      <c r="S37" s="14">
        <f t="shared" si="4"/>
        <v>0</v>
      </c>
      <c r="T37" s="15"/>
    </row>
    <row r="38" spans="1:20" ht="38.25" x14ac:dyDescent="0.25">
      <c r="A38" s="6">
        <v>32</v>
      </c>
      <c r="B38" s="7" t="s">
        <v>164</v>
      </c>
      <c r="C38" s="8" t="s">
        <v>165</v>
      </c>
      <c r="D38" s="9" t="s">
        <v>260</v>
      </c>
      <c r="E38" s="9" t="s">
        <v>260</v>
      </c>
      <c r="F38" s="10">
        <v>1</v>
      </c>
      <c r="G38" s="7"/>
      <c r="H38" s="7"/>
      <c r="I38" s="7"/>
      <c r="J38" s="8"/>
      <c r="K38" s="9"/>
      <c r="L38" s="9"/>
      <c r="M38" s="9"/>
      <c r="N38" s="11"/>
      <c r="O38" s="12"/>
      <c r="P38" s="12"/>
      <c r="Q38" s="13">
        <f t="shared" si="2"/>
        <v>0</v>
      </c>
      <c r="R38" s="14">
        <f t="shared" si="3"/>
        <v>0</v>
      </c>
      <c r="S38" s="14">
        <f t="shared" si="4"/>
        <v>0</v>
      </c>
      <c r="T38" s="15"/>
    </row>
    <row r="39" spans="1:20" ht="38.25" x14ac:dyDescent="0.25">
      <c r="A39" s="6">
        <v>33</v>
      </c>
      <c r="B39" s="7" t="s">
        <v>166</v>
      </c>
      <c r="C39" s="8" t="s">
        <v>167</v>
      </c>
      <c r="D39" s="9" t="s">
        <v>260</v>
      </c>
      <c r="E39" s="9" t="s">
        <v>260</v>
      </c>
      <c r="F39" s="10">
        <v>1</v>
      </c>
      <c r="G39" s="7"/>
      <c r="H39" s="7"/>
      <c r="I39" s="7"/>
      <c r="J39" s="8"/>
      <c r="K39" s="9"/>
      <c r="L39" s="9"/>
      <c r="M39" s="9"/>
      <c r="N39" s="11"/>
      <c r="O39" s="12"/>
      <c r="P39" s="12"/>
      <c r="Q39" s="13">
        <f t="shared" si="2"/>
        <v>0</v>
      </c>
      <c r="R39" s="14">
        <f t="shared" si="3"/>
        <v>0</v>
      </c>
      <c r="S39" s="14">
        <f t="shared" si="4"/>
        <v>0</v>
      </c>
      <c r="T39" s="15"/>
    </row>
    <row r="40" spans="1:20" ht="38.25" x14ac:dyDescent="0.25">
      <c r="A40" s="6">
        <v>34</v>
      </c>
      <c r="B40" s="7" t="s">
        <v>168</v>
      </c>
      <c r="C40" s="8" t="s">
        <v>169</v>
      </c>
      <c r="D40" s="9" t="s">
        <v>260</v>
      </c>
      <c r="E40" s="9" t="s">
        <v>260</v>
      </c>
      <c r="F40" s="10">
        <v>1</v>
      </c>
      <c r="G40" s="7"/>
      <c r="H40" s="7"/>
      <c r="I40" s="7"/>
      <c r="J40" s="8"/>
      <c r="K40" s="9"/>
      <c r="L40" s="9"/>
      <c r="M40" s="9"/>
      <c r="N40" s="11"/>
      <c r="O40" s="12"/>
      <c r="P40" s="12"/>
      <c r="Q40" s="13">
        <f t="shared" si="2"/>
        <v>0</v>
      </c>
      <c r="R40" s="14">
        <f t="shared" si="3"/>
        <v>0</v>
      </c>
      <c r="S40" s="14">
        <f t="shared" si="4"/>
        <v>0</v>
      </c>
      <c r="T40" s="15"/>
    </row>
    <row r="41" spans="1:20" ht="38.25" x14ac:dyDescent="0.25">
      <c r="A41" s="6">
        <v>35</v>
      </c>
      <c r="B41" s="7" t="s">
        <v>170</v>
      </c>
      <c r="C41" s="8" t="s">
        <v>171</v>
      </c>
      <c r="D41" s="9" t="s">
        <v>286</v>
      </c>
      <c r="E41" s="9" t="s">
        <v>373</v>
      </c>
      <c r="F41" s="10">
        <v>3</v>
      </c>
      <c r="G41" s="7"/>
      <c r="H41" s="7"/>
      <c r="I41" s="7"/>
      <c r="J41" s="8"/>
      <c r="K41" s="9"/>
      <c r="L41" s="9"/>
      <c r="M41" s="9"/>
      <c r="N41" s="11"/>
      <c r="O41" s="12"/>
      <c r="P41" s="12"/>
      <c r="Q41" s="13">
        <f t="shared" si="2"/>
        <v>0</v>
      </c>
      <c r="R41" s="14">
        <f t="shared" si="3"/>
        <v>0</v>
      </c>
      <c r="S41" s="14">
        <f t="shared" si="4"/>
        <v>0</v>
      </c>
      <c r="T41" s="15"/>
    </row>
    <row r="42" spans="1:20" ht="89.25" x14ac:dyDescent="0.25">
      <c r="A42" s="6">
        <v>36</v>
      </c>
      <c r="B42" s="7" t="s">
        <v>172</v>
      </c>
      <c r="C42" s="8" t="s">
        <v>173</v>
      </c>
      <c r="D42" s="9" t="s">
        <v>260</v>
      </c>
      <c r="E42" s="9" t="s">
        <v>260</v>
      </c>
      <c r="F42" s="10">
        <v>6</v>
      </c>
      <c r="G42" s="7"/>
      <c r="H42" s="7"/>
      <c r="I42" s="7"/>
      <c r="J42" s="8"/>
      <c r="K42" s="9"/>
      <c r="L42" s="9"/>
      <c r="M42" s="9"/>
      <c r="N42" s="11"/>
      <c r="O42" s="12"/>
      <c r="P42" s="12"/>
      <c r="Q42" s="13">
        <f t="shared" si="2"/>
        <v>0</v>
      </c>
      <c r="R42" s="14">
        <f t="shared" si="3"/>
        <v>0</v>
      </c>
      <c r="S42" s="14">
        <f t="shared" si="4"/>
        <v>0</v>
      </c>
      <c r="T42" s="15"/>
    </row>
    <row r="43" spans="1:20" ht="38.25" x14ac:dyDescent="0.25">
      <c r="A43" s="6">
        <v>37</v>
      </c>
      <c r="B43" s="7" t="s">
        <v>174</v>
      </c>
      <c r="C43" s="8" t="s">
        <v>175</v>
      </c>
      <c r="D43" s="9" t="s">
        <v>260</v>
      </c>
      <c r="E43" s="9" t="s">
        <v>260</v>
      </c>
      <c r="F43" s="10">
        <v>15</v>
      </c>
      <c r="G43" s="7"/>
      <c r="H43" s="7"/>
      <c r="I43" s="7"/>
      <c r="J43" s="8"/>
      <c r="K43" s="9"/>
      <c r="L43" s="9"/>
      <c r="M43" s="9"/>
      <c r="N43" s="11"/>
      <c r="O43" s="12"/>
      <c r="P43" s="12"/>
      <c r="Q43" s="13">
        <f t="shared" si="2"/>
        <v>0</v>
      </c>
      <c r="R43" s="14">
        <f t="shared" si="3"/>
        <v>0</v>
      </c>
      <c r="S43" s="14">
        <f t="shared" si="4"/>
        <v>0</v>
      </c>
      <c r="T43" s="15"/>
    </row>
    <row r="44" spans="1:20" ht="38.25" x14ac:dyDescent="0.25">
      <c r="A44" s="6">
        <v>38</v>
      </c>
      <c r="B44" s="7" t="s">
        <v>176</v>
      </c>
      <c r="C44" s="8" t="s">
        <v>177</v>
      </c>
      <c r="D44" s="9" t="s">
        <v>286</v>
      </c>
      <c r="E44" s="9" t="s">
        <v>376</v>
      </c>
      <c r="F44" s="10">
        <v>45</v>
      </c>
      <c r="G44" s="7"/>
      <c r="H44" s="7"/>
      <c r="I44" s="7"/>
      <c r="J44" s="8"/>
      <c r="K44" s="9"/>
      <c r="L44" s="9"/>
      <c r="M44" s="9"/>
      <c r="N44" s="11"/>
      <c r="O44" s="12"/>
      <c r="P44" s="12"/>
      <c r="Q44" s="13">
        <f t="shared" si="2"/>
        <v>0</v>
      </c>
      <c r="R44" s="14">
        <f t="shared" si="3"/>
        <v>0</v>
      </c>
      <c r="S44" s="14">
        <f t="shared" si="4"/>
        <v>0</v>
      </c>
      <c r="T44" s="15"/>
    </row>
    <row r="45" spans="1:20" ht="51" x14ac:dyDescent="0.25">
      <c r="A45" s="6">
        <v>39</v>
      </c>
      <c r="B45" s="7" t="s">
        <v>178</v>
      </c>
      <c r="C45" s="8" t="s">
        <v>179</v>
      </c>
      <c r="D45" s="9" t="s">
        <v>260</v>
      </c>
      <c r="E45" s="9" t="s">
        <v>260</v>
      </c>
      <c r="F45" s="10">
        <v>800</v>
      </c>
      <c r="G45" s="7"/>
      <c r="H45" s="7"/>
      <c r="I45" s="7"/>
      <c r="J45" s="8"/>
      <c r="K45" s="9"/>
      <c r="L45" s="9"/>
      <c r="M45" s="9"/>
      <c r="N45" s="11"/>
      <c r="O45" s="12"/>
      <c r="P45" s="12"/>
      <c r="Q45" s="13">
        <f t="shared" si="2"/>
        <v>0</v>
      </c>
      <c r="R45" s="14">
        <f t="shared" si="3"/>
        <v>0</v>
      </c>
      <c r="S45" s="14">
        <f t="shared" si="4"/>
        <v>0</v>
      </c>
      <c r="T45" s="15"/>
    </row>
    <row r="46" spans="1:20" ht="63.75" x14ac:dyDescent="0.25">
      <c r="A46" s="6">
        <v>40</v>
      </c>
      <c r="B46" s="7" t="s">
        <v>180</v>
      </c>
      <c r="C46" s="8" t="s">
        <v>181</v>
      </c>
      <c r="D46" s="9" t="s">
        <v>286</v>
      </c>
      <c r="E46" s="9" t="s">
        <v>373</v>
      </c>
      <c r="F46" s="10">
        <v>6</v>
      </c>
      <c r="G46" s="7"/>
      <c r="H46" s="7"/>
      <c r="I46" s="7"/>
      <c r="J46" s="8"/>
      <c r="K46" s="9"/>
      <c r="L46" s="9"/>
      <c r="M46" s="9"/>
      <c r="N46" s="11"/>
      <c r="O46" s="12"/>
      <c r="P46" s="12"/>
      <c r="Q46" s="13">
        <f t="shared" si="2"/>
        <v>0</v>
      </c>
      <c r="R46" s="14">
        <f t="shared" si="3"/>
        <v>0</v>
      </c>
      <c r="S46" s="14">
        <f t="shared" si="4"/>
        <v>0</v>
      </c>
      <c r="T46" s="15"/>
    </row>
    <row r="47" spans="1:20" ht="38.25" x14ac:dyDescent="0.25">
      <c r="A47" s="6">
        <v>41</v>
      </c>
      <c r="B47" s="7" t="s">
        <v>182</v>
      </c>
      <c r="C47" s="8" t="s">
        <v>183</v>
      </c>
      <c r="D47" s="9" t="s">
        <v>286</v>
      </c>
      <c r="E47" s="9" t="s">
        <v>379</v>
      </c>
      <c r="F47" s="10">
        <v>6</v>
      </c>
      <c r="G47" s="7"/>
      <c r="H47" s="7"/>
      <c r="I47" s="7"/>
      <c r="J47" s="8"/>
      <c r="K47" s="9"/>
      <c r="L47" s="9"/>
      <c r="M47" s="9"/>
      <c r="N47" s="11"/>
      <c r="O47" s="12"/>
      <c r="P47" s="12"/>
      <c r="Q47" s="13">
        <f t="shared" si="2"/>
        <v>0</v>
      </c>
      <c r="R47" s="14">
        <f t="shared" si="3"/>
        <v>0</v>
      </c>
      <c r="S47" s="14">
        <f t="shared" si="4"/>
        <v>0</v>
      </c>
      <c r="T47" s="15"/>
    </row>
    <row r="48" spans="1:20" ht="25.5" x14ac:dyDescent="0.25">
      <c r="A48" s="6">
        <v>42</v>
      </c>
      <c r="B48" s="7" t="s">
        <v>184</v>
      </c>
      <c r="C48" s="8" t="s">
        <v>185</v>
      </c>
      <c r="D48" s="9" t="s">
        <v>292</v>
      </c>
      <c r="E48" s="9" t="s">
        <v>393</v>
      </c>
      <c r="F48" s="10">
        <v>12</v>
      </c>
      <c r="G48" s="7"/>
      <c r="H48" s="7"/>
      <c r="I48" s="7"/>
      <c r="J48" s="8"/>
      <c r="K48" s="9"/>
      <c r="L48" s="9"/>
      <c r="M48" s="9"/>
      <c r="N48" s="11"/>
      <c r="O48" s="12"/>
      <c r="P48" s="12"/>
      <c r="Q48" s="13">
        <f t="shared" si="2"/>
        <v>0</v>
      </c>
      <c r="R48" s="14">
        <f t="shared" si="3"/>
        <v>0</v>
      </c>
      <c r="S48" s="14">
        <f t="shared" si="4"/>
        <v>0</v>
      </c>
      <c r="T48" s="15"/>
    </row>
    <row r="49" spans="1:20" ht="38.25" x14ac:dyDescent="0.25">
      <c r="A49" s="6">
        <v>43</v>
      </c>
      <c r="B49" s="7" t="s">
        <v>186</v>
      </c>
      <c r="C49" s="8" t="s">
        <v>187</v>
      </c>
      <c r="D49" s="9" t="s">
        <v>260</v>
      </c>
      <c r="E49" s="9" t="s">
        <v>260</v>
      </c>
      <c r="F49" s="10">
        <v>80</v>
      </c>
      <c r="G49" s="7"/>
      <c r="H49" s="7"/>
      <c r="I49" s="7"/>
      <c r="J49" s="8"/>
      <c r="K49" s="9"/>
      <c r="L49" s="9"/>
      <c r="M49" s="9"/>
      <c r="N49" s="11"/>
      <c r="O49" s="12"/>
      <c r="P49" s="12"/>
      <c r="Q49" s="13">
        <f t="shared" si="2"/>
        <v>0</v>
      </c>
      <c r="R49" s="14">
        <f t="shared" si="3"/>
        <v>0</v>
      </c>
      <c r="S49" s="14">
        <f t="shared" si="4"/>
        <v>0</v>
      </c>
      <c r="T49" s="15"/>
    </row>
    <row r="50" spans="1:20" ht="25.5" x14ac:dyDescent="0.25">
      <c r="A50" s="6">
        <v>44</v>
      </c>
      <c r="B50" s="7" t="s">
        <v>188</v>
      </c>
      <c r="C50" s="8" t="s">
        <v>189</v>
      </c>
      <c r="D50" s="9" t="s">
        <v>260</v>
      </c>
      <c r="E50" s="9" t="s">
        <v>260</v>
      </c>
      <c r="F50" s="10">
        <v>1</v>
      </c>
      <c r="G50" s="7"/>
      <c r="H50" s="7"/>
      <c r="I50" s="7"/>
      <c r="J50" s="8"/>
      <c r="K50" s="9"/>
      <c r="L50" s="9"/>
      <c r="M50" s="9"/>
      <c r="N50" s="11"/>
      <c r="O50" s="12"/>
      <c r="P50" s="12"/>
      <c r="Q50" s="13">
        <f t="shared" si="2"/>
        <v>0</v>
      </c>
      <c r="R50" s="14">
        <f t="shared" si="3"/>
        <v>0</v>
      </c>
      <c r="S50" s="14">
        <f t="shared" si="4"/>
        <v>0</v>
      </c>
      <c r="T50" s="15"/>
    </row>
    <row r="51" spans="1:20" ht="51" x14ac:dyDescent="0.25">
      <c r="A51" s="6">
        <v>45</v>
      </c>
      <c r="B51" s="7" t="s">
        <v>190</v>
      </c>
      <c r="C51" s="8" t="s">
        <v>191</v>
      </c>
      <c r="D51" s="9" t="s">
        <v>292</v>
      </c>
      <c r="E51" s="9" t="s">
        <v>379</v>
      </c>
      <c r="F51" s="10">
        <v>850</v>
      </c>
      <c r="G51" s="7"/>
      <c r="H51" s="7"/>
      <c r="I51" s="7"/>
      <c r="J51" s="8"/>
      <c r="K51" s="9"/>
      <c r="L51" s="9"/>
      <c r="M51" s="9"/>
      <c r="N51" s="11"/>
      <c r="O51" s="12"/>
      <c r="P51" s="12"/>
      <c r="Q51" s="13">
        <f t="shared" si="2"/>
        <v>0</v>
      </c>
      <c r="R51" s="14">
        <f t="shared" si="3"/>
        <v>0</v>
      </c>
      <c r="S51" s="14">
        <f t="shared" si="4"/>
        <v>0</v>
      </c>
      <c r="T51" s="15"/>
    </row>
    <row r="52" spans="1:20" ht="51" x14ac:dyDescent="0.25">
      <c r="A52" s="6">
        <v>46</v>
      </c>
      <c r="B52" s="7" t="s">
        <v>192</v>
      </c>
      <c r="C52" s="8" t="s">
        <v>193</v>
      </c>
      <c r="D52" s="9" t="s">
        <v>260</v>
      </c>
      <c r="E52" s="9" t="s">
        <v>260</v>
      </c>
      <c r="F52" s="10">
        <v>10</v>
      </c>
      <c r="G52" s="7"/>
      <c r="H52" s="7"/>
      <c r="I52" s="7"/>
      <c r="J52" s="8"/>
      <c r="K52" s="9"/>
      <c r="L52" s="9"/>
      <c r="M52" s="9"/>
      <c r="N52" s="11"/>
      <c r="O52" s="12"/>
      <c r="P52" s="12"/>
      <c r="Q52" s="13">
        <f t="shared" si="2"/>
        <v>0</v>
      </c>
      <c r="R52" s="14">
        <f t="shared" si="3"/>
        <v>0</v>
      </c>
      <c r="S52" s="14">
        <f t="shared" si="4"/>
        <v>0</v>
      </c>
      <c r="T52" s="15"/>
    </row>
    <row r="53" spans="1:20" ht="51" x14ac:dyDescent="0.25">
      <c r="A53" s="6">
        <v>47</v>
      </c>
      <c r="B53" s="7" t="s">
        <v>194</v>
      </c>
      <c r="C53" s="8" t="s">
        <v>195</v>
      </c>
      <c r="D53" s="9" t="s">
        <v>260</v>
      </c>
      <c r="E53" s="9" t="s">
        <v>260</v>
      </c>
      <c r="F53" s="10">
        <v>1</v>
      </c>
      <c r="G53" s="7"/>
      <c r="H53" s="7"/>
      <c r="I53" s="7"/>
      <c r="J53" s="8"/>
      <c r="K53" s="9"/>
      <c r="L53" s="9"/>
      <c r="M53" s="9"/>
      <c r="N53" s="11"/>
      <c r="O53" s="12"/>
      <c r="P53" s="12"/>
      <c r="Q53" s="13">
        <f t="shared" si="2"/>
        <v>0</v>
      </c>
      <c r="R53" s="14">
        <f t="shared" si="3"/>
        <v>0</v>
      </c>
      <c r="S53" s="14">
        <f t="shared" si="4"/>
        <v>0</v>
      </c>
      <c r="T53" s="15"/>
    </row>
    <row r="54" spans="1:20" ht="63.75" x14ac:dyDescent="0.25">
      <c r="A54" s="6">
        <v>48</v>
      </c>
      <c r="B54" s="7" t="s">
        <v>196</v>
      </c>
      <c r="C54" s="8" t="s">
        <v>197</v>
      </c>
      <c r="D54" s="9" t="s">
        <v>286</v>
      </c>
      <c r="E54" s="9" t="s">
        <v>376</v>
      </c>
      <c r="F54" s="10">
        <v>27</v>
      </c>
      <c r="G54" s="7"/>
      <c r="H54" s="7"/>
      <c r="I54" s="7"/>
      <c r="J54" s="8"/>
      <c r="K54" s="9"/>
      <c r="L54" s="9"/>
      <c r="M54" s="9"/>
      <c r="N54" s="11"/>
      <c r="O54" s="12"/>
      <c r="P54" s="12"/>
      <c r="Q54" s="13">
        <f t="shared" si="2"/>
        <v>0</v>
      </c>
      <c r="R54" s="14">
        <f t="shared" si="3"/>
        <v>0</v>
      </c>
      <c r="S54" s="14">
        <f t="shared" si="4"/>
        <v>0</v>
      </c>
      <c r="T54" s="15"/>
    </row>
    <row r="55" spans="1:20" ht="63.75" x14ac:dyDescent="0.25">
      <c r="A55" s="6">
        <v>49</v>
      </c>
      <c r="B55" s="7" t="s">
        <v>198</v>
      </c>
      <c r="C55" s="8" t="s">
        <v>199</v>
      </c>
      <c r="D55" s="9" t="s">
        <v>286</v>
      </c>
      <c r="E55" s="9" t="s">
        <v>383</v>
      </c>
      <c r="F55" s="10">
        <v>13</v>
      </c>
      <c r="G55" s="7"/>
      <c r="H55" s="7"/>
      <c r="I55" s="7"/>
      <c r="J55" s="8"/>
      <c r="K55" s="9"/>
      <c r="L55" s="9"/>
      <c r="M55" s="9"/>
      <c r="N55" s="11"/>
      <c r="O55" s="12"/>
      <c r="P55" s="12"/>
      <c r="Q55" s="13">
        <f t="shared" si="2"/>
        <v>0</v>
      </c>
      <c r="R55" s="14">
        <f t="shared" si="3"/>
        <v>0</v>
      </c>
      <c r="S55" s="14">
        <f t="shared" si="4"/>
        <v>0</v>
      </c>
      <c r="T55" s="15"/>
    </row>
    <row r="56" spans="1:20" ht="63.75" x14ac:dyDescent="0.25">
      <c r="A56" s="6">
        <v>50</v>
      </c>
      <c r="B56" s="7" t="s">
        <v>200</v>
      </c>
      <c r="C56" s="8" t="s">
        <v>201</v>
      </c>
      <c r="D56" s="9" t="s">
        <v>286</v>
      </c>
      <c r="E56" s="9" t="s">
        <v>394</v>
      </c>
      <c r="F56" s="10">
        <v>17</v>
      </c>
      <c r="G56" s="7"/>
      <c r="H56" s="7"/>
      <c r="I56" s="7"/>
      <c r="J56" s="8"/>
      <c r="K56" s="9"/>
      <c r="L56" s="9"/>
      <c r="M56" s="9"/>
      <c r="N56" s="11"/>
      <c r="O56" s="12"/>
      <c r="P56" s="12"/>
      <c r="Q56" s="13">
        <f t="shared" si="2"/>
        <v>0</v>
      </c>
      <c r="R56" s="14">
        <f t="shared" si="3"/>
        <v>0</v>
      </c>
      <c r="S56" s="14">
        <f t="shared" si="4"/>
        <v>0</v>
      </c>
      <c r="T56" s="15"/>
    </row>
    <row r="57" spans="1:20" ht="38.25" x14ac:dyDescent="0.25">
      <c r="A57" s="6">
        <v>51</v>
      </c>
      <c r="B57" s="7" t="s">
        <v>202</v>
      </c>
      <c r="C57" s="8" t="s">
        <v>203</v>
      </c>
      <c r="D57" s="9" t="s">
        <v>260</v>
      </c>
      <c r="E57" s="9" t="s">
        <v>260</v>
      </c>
      <c r="F57" s="10">
        <v>32</v>
      </c>
      <c r="G57" s="7"/>
      <c r="H57" s="7"/>
      <c r="I57" s="7"/>
      <c r="J57" s="8"/>
      <c r="K57" s="9"/>
      <c r="L57" s="9"/>
      <c r="M57" s="9"/>
      <c r="N57" s="11"/>
      <c r="O57" s="12"/>
      <c r="P57" s="12"/>
      <c r="Q57" s="13">
        <f t="shared" si="2"/>
        <v>0</v>
      </c>
      <c r="R57" s="14">
        <f t="shared" si="3"/>
        <v>0</v>
      </c>
      <c r="S57" s="14">
        <f t="shared" si="4"/>
        <v>0</v>
      </c>
      <c r="T57" s="15"/>
    </row>
    <row r="58" spans="1:20" ht="63.75" x14ac:dyDescent="0.25">
      <c r="A58" s="6">
        <v>52</v>
      </c>
      <c r="B58" s="7" t="s">
        <v>204</v>
      </c>
      <c r="C58" s="8" t="s">
        <v>205</v>
      </c>
      <c r="D58" s="9" t="s">
        <v>260</v>
      </c>
      <c r="E58" s="9" t="s">
        <v>260</v>
      </c>
      <c r="F58" s="10">
        <v>5</v>
      </c>
      <c r="G58" s="7"/>
      <c r="H58" s="7"/>
      <c r="I58" s="7"/>
      <c r="J58" s="8"/>
      <c r="K58" s="9"/>
      <c r="L58" s="9"/>
      <c r="M58" s="9"/>
      <c r="N58" s="11"/>
      <c r="O58" s="12"/>
      <c r="P58" s="12"/>
      <c r="Q58" s="13">
        <f t="shared" si="2"/>
        <v>0</v>
      </c>
      <c r="R58" s="14">
        <f t="shared" si="3"/>
        <v>0</v>
      </c>
      <c r="S58" s="14">
        <f t="shared" si="4"/>
        <v>0</v>
      </c>
      <c r="T58" s="15"/>
    </row>
    <row r="59" spans="1:20" ht="38.25" x14ac:dyDescent="0.25">
      <c r="A59" s="6">
        <v>53</v>
      </c>
      <c r="B59" s="7" t="s">
        <v>206</v>
      </c>
      <c r="C59" s="8" t="s">
        <v>207</v>
      </c>
      <c r="D59" s="9" t="s">
        <v>260</v>
      </c>
      <c r="E59" s="9" t="s">
        <v>260</v>
      </c>
      <c r="F59" s="10">
        <v>1</v>
      </c>
      <c r="G59" s="7"/>
      <c r="H59" s="7"/>
      <c r="I59" s="7"/>
      <c r="J59" s="8"/>
      <c r="K59" s="9"/>
      <c r="L59" s="9"/>
      <c r="M59" s="9"/>
      <c r="N59" s="11"/>
      <c r="O59" s="12"/>
      <c r="P59" s="12"/>
      <c r="Q59" s="13">
        <f t="shared" si="2"/>
        <v>0</v>
      </c>
      <c r="R59" s="14">
        <f t="shared" si="3"/>
        <v>0</v>
      </c>
      <c r="S59" s="14">
        <f t="shared" si="4"/>
        <v>0</v>
      </c>
      <c r="T59" s="15"/>
    </row>
    <row r="60" spans="1:20" ht="38.25" x14ac:dyDescent="0.25">
      <c r="A60" s="6">
        <v>54</v>
      </c>
      <c r="B60" s="7" t="s">
        <v>208</v>
      </c>
      <c r="C60" s="8" t="s">
        <v>209</v>
      </c>
      <c r="D60" s="9" t="s">
        <v>260</v>
      </c>
      <c r="E60" s="9" t="s">
        <v>260</v>
      </c>
      <c r="F60" s="10">
        <v>1</v>
      </c>
      <c r="G60" s="7"/>
      <c r="H60" s="7"/>
      <c r="I60" s="7"/>
      <c r="J60" s="8"/>
      <c r="K60" s="9"/>
      <c r="L60" s="9"/>
      <c r="M60" s="9"/>
      <c r="N60" s="11"/>
      <c r="O60" s="12"/>
      <c r="P60" s="12"/>
      <c r="Q60" s="13">
        <f t="shared" si="2"/>
        <v>0</v>
      </c>
      <c r="R60" s="14">
        <f t="shared" si="3"/>
        <v>0</v>
      </c>
      <c r="S60" s="14">
        <f t="shared" si="4"/>
        <v>0</v>
      </c>
      <c r="T60" s="15"/>
    </row>
    <row r="61" spans="1:20" ht="89.25" x14ac:dyDescent="0.25">
      <c r="A61" s="6">
        <v>55</v>
      </c>
      <c r="B61" s="7" t="s">
        <v>210</v>
      </c>
      <c r="C61" s="8" t="s">
        <v>211</v>
      </c>
      <c r="D61" s="9" t="s">
        <v>286</v>
      </c>
      <c r="E61" s="9" t="s">
        <v>383</v>
      </c>
      <c r="F61" s="10">
        <v>9</v>
      </c>
      <c r="G61" s="7"/>
      <c r="H61" s="7"/>
      <c r="I61" s="7"/>
      <c r="J61" s="8"/>
      <c r="K61" s="9"/>
      <c r="L61" s="9"/>
      <c r="M61" s="9"/>
      <c r="N61" s="11"/>
      <c r="O61" s="12"/>
      <c r="P61" s="12"/>
      <c r="Q61" s="13">
        <f t="shared" si="2"/>
        <v>0</v>
      </c>
      <c r="R61" s="14">
        <f t="shared" si="3"/>
        <v>0</v>
      </c>
      <c r="S61" s="14">
        <f t="shared" si="4"/>
        <v>0</v>
      </c>
      <c r="T61" s="15"/>
    </row>
    <row r="62" spans="1:20" ht="25.5" x14ac:dyDescent="0.25">
      <c r="A62" s="6">
        <v>56</v>
      </c>
      <c r="B62" s="7" t="s">
        <v>212</v>
      </c>
      <c r="C62" s="8" t="s">
        <v>213</v>
      </c>
      <c r="D62" s="9" t="s">
        <v>286</v>
      </c>
      <c r="E62" s="9" t="s">
        <v>395</v>
      </c>
      <c r="F62" s="10">
        <v>4</v>
      </c>
      <c r="G62" s="7"/>
      <c r="H62" s="7"/>
      <c r="I62" s="7"/>
      <c r="J62" s="8"/>
      <c r="K62" s="9"/>
      <c r="L62" s="9"/>
      <c r="M62" s="9"/>
      <c r="N62" s="11"/>
      <c r="O62" s="12"/>
      <c r="P62" s="12"/>
      <c r="Q62" s="13">
        <f t="shared" si="2"/>
        <v>0</v>
      </c>
      <c r="R62" s="14">
        <f t="shared" si="3"/>
        <v>0</v>
      </c>
      <c r="S62" s="14">
        <f t="shared" si="4"/>
        <v>0</v>
      </c>
      <c r="T62" s="15"/>
    </row>
    <row r="63" spans="1:20" ht="25.5" x14ac:dyDescent="0.25">
      <c r="A63" s="6">
        <v>57</v>
      </c>
      <c r="B63" s="7" t="s">
        <v>214</v>
      </c>
      <c r="C63" s="8" t="s">
        <v>215</v>
      </c>
      <c r="D63" s="9" t="s">
        <v>286</v>
      </c>
      <c r="E63" s="9" t="s">
        <v>395</v>
      </c>
      <c r="F63" s="10">
        <v>3</v>
      </c>
      <c r="G63" s="7"/>
      <c r="H63" s="7"/>
      <c r="I63" s="7"/>
      <c r="J63" s="8"/>
      <c r="K63" s="9"/>
      <c r="L63" s="9"/>
      <c r="M63" s="9"/>
      <c r="N63" s="11"/>
      <c r="O63" s="12"/>
      <c r="P63" s="12"/>
      <c r="Q63" s="13">
        <f t="shared" si="2"/>
        <v>0</v>
      </c>
      <c r="R63" s="14">
        <f t="shared" si="3"/>
        <v>0</v>
      </c>
      <c r="S63" s="14">
        <f t="shared" si="4"/>
        <v>0</v>
      </c>
      <c r="T63" s="15"/>
    </row>
    <row r="64" spans="1:20" x14ac:dyDescent="0.25">
      <c r="A64" s="6">
        <v>58</v>
      </c>
      <c r="B64" s="7" t="s">
        <v>216</v>
      </c>
      <c r="C64" s="8" t="s">
        <v>217</v>
      </c>
      <c r="D64" s="9" t="s">
        <v>286</v>
      </c>
      <c r="E64" s="9" t="s">
        <v>379</v>
      </c>
      <c r="F64" s="10">
        <v>9</v>
      </c>
      <c r="G64" s="7"/>
      <c r="H64" s="7"/>
      <c r="I64" s="7"/>
      <c r="J64" s="8"/>
      <c r="K64" s="9"/>
      <c r="L64" s="9"/>
      <c r="M64" s="9"/>
      <c r="N64" s="11"/>
      <c r="O64" s="12"/>
      <c r="P64" s="12"/>
      <c r="Q64" s="13">
        <f t="shared" si="2"/>
        <v>0</v>
      </c>
      <c r="R64" s="14">
        <f t="shared" si="3"/>
        <v>0</v>
      </c>
      <c r="S64" s="14">
        <f t="shared" si="4"/>
        <v>0</v>
      </c>
      <c r="T64" s="15"/>
    </row>
    <row r="65" spans="1:20" x14ac:dyDescent="0.25">
      <c r="A65" s="6">
        <v>59</v>
      </c>
      <c r="B65" s="7" t="s">
        <v>218</v>
      </c>
      <c r="C65" s="8" t="s">
        <v>219</v>
      </c>
      <c r="D65" s="9" t="s">
        <v>286</v>
      </c>
      <c r="E65" s="9" t="s">
        <v>379</v>
      </c>
      <c r="F65" s="10">
        <v>100</v>
      </c>
      <c r="G65" s="7"/>
      <c r="H65" s="7"/>
      <c r="I65" s="7"/>
      <c r="J65" s="8"/>
      <c r="K65" s="9"/>
      <c r="L65" s="9"/>
      <c r="M65" s="9"/>
      <c r="N65" s="11"/>
      <c r="O65" s="12"/>
      <c r="P65" s="12"/>
      <c r="Q65" s="13">
        <f t="shared" si="2"/>
        <v>0</v>
      </c>
      <c r="R65" s="14">
        <f t="shared" si="3"/>
        <v>0</v>
      </c>
      <c r="S65" s="14">
        <f t="shared" si="4"/>
        <v>0</v>
      </c>
      <c r="T65" s="15"/>
    </row>
    <row r="66" spans="1:20" x14ac:dyDescent="0.25">
      <c r="A66" s="6">
        <v>60</v>
      </c>
      <c r="B66" s="7" t="s">
        <v>220</v>
      </c>
      <c r="C66" s="8" t="s">
        <v>221</v>
      </c>
      <c r="D66" s="9" t="s">
        <v>286</v>
      </c>
      <c r="E66" s="9" t="s">
        <v>383</v>
      </c>
      <c r="F66" s="10">
        <v>2</v>
      </c>
      <c r="G66" s="7"/>
      <c r="H66" s="7"/>
      <c r="I66" s="7"/>
      <c r="J66" s="8"/>
      <c r="K66" s="9"/>
      <c r="L66" s="9"/>
      <c r="M66" s="9"/>
      <c r="N66" s="11"/>
      <c r="O66" s="12"/>
      <c r="P66" s="12"/>
      <c r="Q66" s="13">
        <f t="shared" si="2"/>
        <v>0</v>
      </c>
      <c r="R66" s="14">
        <f t="shared" si="3"/>
        <v>0</v>
      </c>
      <c r="S66" s="14">
        <f t="shared" si="4"/>
        <v>0</v>
      </c>
      <c r="T66" s="15"/>
    </row>
    <row r="67" spans="1:20" ht="38.25" x14ac:dyDescent="0.25">
      <c r="A67" s="6">
        <v>61</v>
      </c>
      <c r="B67" s="7" t="s">
        <v>222</v>
      </c>
      <c r="C67" s="8" t="s">
        <v>223</v>
      </c>
      <c r="D67" s="9" t="s">
        <v>286</v>
      </c>
      <c r="E67" s="9" t="s">
        <v>383</v>
      </c>
      <c r="F67" s="10">
        <v>40</v>
      </c>
      <c r="G67" s="7"/>
      <c r="H67" s="7"/>
      <c r="I67" s="7"/>
      <c r="J67" s="8"/>
      <c r="K67" s="9"/>
      <c r="L67" s="9"/>
      <c r="M67" s="9"/>
      <c r="N67" s="11"/>
      <c r="O67" s="12"/>
      <c r="P67" s="12"/>
      <c r="Q67" s="13">
        <f t="shared" ref="Q67:Q68" si="5">+N67+(N67*P67/100)</f>
        <v>0</v>
      </c>
      <c r="R67" s="14">
        <f t="shared" ref="R67:R68" si="6">F67*N67</f>
        <v>0</v>
      </c>
      <c r="S67" s="14">
        <f t="shared" ref="S67:S68" si="7">F67*Q67</f>
        <v>0</v>
      </c>
      <c r="T67" s="15"/>
    </row>
    <row r="68" spans="1:20" ht="76.5" x14ac:dyDescent="0.25">
      <c r="A68" s="6">
        <v>62</v>
      </c>
      <c r="B68" s="7" t="s">
        <v>224</v>
      </c>
      <c r="C68" s="8" t="s">
        <v>225</v>
      </c>
      <c r="D68" s="9" t="s">
        <v>286</v>
      </c>
      <c r="E68" s="9" t="s">
        <v>391</v>
      </c>
      <c r="F68" s="10">
        <v>4</v>
      </c>
      <c r="G68" s="7"/>
      <c r="H68" s="7"/>
      <c r="I68" s="7"/>
      <c r="J68" s="8"/>
      <c r="K68" s="9"/>
      <c r="L68" s="9"/>
      <c r="M68" s="9"/>
      <c r="N68" s="11"/>
      <c r="O68" s="12"/>
      <c r="P68" s="12"/>
      <c r="Q68" s="13">
        <f t="shared" si="5"/>
        <v>0</v>
      </c>
      <c r="R68" s="14">
        <f t="shared" si="6"/>
        <v>0</v>
      </c>
      <c r="S68" s="14">
        <f t="shared" si="7"/>
        <v>0</v>
      </c>
      <c r="T68" s="15"/>
    </row>
    <row r="69" spans="1:20" x14ac:dyDescent="0.25">
      <c r="A69" s="16"/>
      <c r="B69" s="17"/>
      <c r="C69" s="18" t="s">
        <v>226</v>
      </c>
      <c r="D69" s="19"/>
      <c r="E69" s="19"/>
      <c r="F69" s="20"/>
      <c r="G69" s="17"/>
      <c r="H69" s="17"/>
      <c r="I69" s="17"/>
      <c r="J69" s="18"/>
      <c r="K69" s="19"/>
      <c r="L69" s="19"/>
      <c r="M69" s="19"/>
      <c r="N69" s="21"/>
      <c r="O69" s="22"/>
      <c r="P69" s="22"/>
      <c r="Q69" s="21"/>
      <c r="R69" s="22">
        <f>SUM(R7:R68)</f>
        <v>0</v>
      </c>
      <c r="S69" s="22">
        <f>SUM(S7:S68)</f>
        <v>0</v>
      </c>
      <c r="T69" s="23"/>
    </row>
    <row r="70" spans="1:20" x14ac:dyDescent="0.25">
      <c r="B70" s="1"/>
      <c r="C70" s="1"/>
      <c r="D70" s="1"/>
      <c r="E70" s="1"/>
      <c r="F70" s="2"/>
      <c r="G70" s="1"/>
      <c r="H70" s="1"/>
      <c r="I70" s="1"/>
      <c r="J70" s="1"/>
      <c r="K70" s="1"/>
      <c r="L70" s="1"/>
      <c r="M70" s="1"/>
      <c r="N70" s="3"/>
      <c r="O70" s="2"/>
      <c r="P70" s="2"/>
      <c r="Q70" s="3"/>
      <c r="R70" s="2"/>
      <c r="S70" s="2"/>
    </row>
    <row r="71" spans="1:20" x14ac:dyDescent="0.25">
      <c r="B71" s="1"/>
      <c r="C71" s="1"/>
      <c r="D71" s="1"/>
      <c r="E71" s="1"/>
      <c r="F71" s="2"/>
      <c r="G71" s="1"/>
      <c r="H71" s="1"/>
      <c r="I71" s="1"/>
      <c r="J71" s="1"/>
      <c r="K71" s="1"/>
      <c r="L71" s="1"/>
      <c r="M71" s="1"/>
      <c r="N71" s="3"/>
      <c r="O71" s="2"/>
      <c r="P71" s="2"/>
      <c r="Q71" s="3"/>
      <c r="R71" s="2"/>
      <c r="S71" s="2"/>
    </row>
    <row r="72" spans="1:20" x14ac:dyDescent="0.25">
      <c r="B72" s="1"/>
      <c r="C72" s="1"/>
      <c r="D72" s="1"/>
      <c r="E72" s="1"/>
      <c r="F72" s="2"/>
      <c r="G72" s="1"/>
      <c r="H72" s="1"/>
      <c r="I72" s="1"/>
      <c r="J72" s="1"/>
      <c r="K72" s="1"/>
      <c r="L72" s="1"/>
      <c r="M72" s="1"/>
      <c r="N72" s="3"/>
      <c r="O72" s="2"/>
      <c r="P72" s="2"/>
      <c r="Q72" s="3"/>
      <c r="R72" s="2"/>
      <c r="S72" s="2"/>
    </row>
    <row r="73" spans="1:20" x14ac:dyDescent="0.25">
      <c r="B73" s="1"/>
      <c r="C73" s="1"/>
      <c r="D73" s="1"/>
      <c r="E73" s="1"/>
      <c r="F73" s="2"/>
      <c r="G73" s="1"/>
      <c r="H73" s="1"/>
      <c r="I73" s="1"/>
      <c r="J73" s="1"/>
      <c r="K73" s="1"/>
      <c r="L73" s="1"/>
      <c r="M73" s="1"/>
      <c r="N73" s="3"/>
      <c r="O73" s="2"/>
      <c r="P73" s="2"/>
      <c r="Q73" s="3"/>
      <c r="R73" s="2"/>
      <c r="S73" s="2"/>
    </row>
    <row r="74" spans="1:20" x14ac:dyDescent="0.25">
      <c r="B74" s="1"/>
      <c r="C74" s="1"/>
      <c r="D74" s="1"/>
      <c r="E74" s="1"/>
      <c r="F74" s="2"/>
      <c r="G74" s="1"/>
      <c r="H74" s="1"/>
      <c r="I74" s="1"/>
      <c r="J74" s="1"/>
      <c r="K74" s="1"/>
      <c r="L74" s="1"/>
      <c r="M74" s="1"/>
      <c r="N74" s="3"/>
      <c r="O74" s="2"/>
      <c r="P74" s="2"/>
      <c r="Q74" s="3"/>
      <c r="R74" s="2"/>
      <c r="S74" s="2"/>
    </row>
    <row r="75" spans="1:20" x14ac:dyDescent="0.25">
      <c r="B75" s="1"/>
      <c r="C75" s="1"/>
      <c r="D75" s="1"/>
      <c r="E75" s="1"/>
      <c r="F75" s="2"/>
      <c r="G75" s="1"/>
      <c r="H75" s="1"/>
      <c r="I75" s="1"/>
      <c r="J75" s="1"/>
      <c r="K75" s="1"/>
      <c r="L75" s="1"/>
      <c r="M75" s="1"/>
      <c r="N75" s="3"/>
      <c r="O75" s="2"/>
      <c r="P75" s="2"/>
      <c r="Q75" s="3"/>
      <c r="R75" s="2"/>
      <c r="S75" s="2"/>
    </row>
    <row r="76" spans="1:20" x14ac:dyDescent="0.25">
      <c r="B76" s="1"/>
      <c r="C76" s="1"/>
      <c r="D76" s="1"/>
      <c r="E76" s="1"/>
      <c r="F76" s="2"/>
      <c r="G76" s="1"/>
      <c r="H76" s="1"/>
      <c r="I76" s="1"/>
      <c r="J76" s="1"/>
      <c r="K76" s="1"/>
      <c r="L76" s="1"/>
      <c r="M76" s="1"/>
      <c r="N76" s="3"/>
      <c r="O76" s="2"/>
      <c r="P76" s="2"/>
      <c r="Q76" s="3"/>
      <c r="R76" s="2"/>
      <c r="S76" s="2"/>
    </row>
    <row r="77" spans="1:20" x14ac:dyDescent="0.25">
      <c r="B77" s="1"/>
      <c r="C77" s="1"/>
      <c r="D77" s="1"/>
      <c r="E77" s="1"/>
      <c r="F77" s="2"/>
      <c r="G77" s="1"/>
      <c r="H77" s="1"/>
      <c r="I77" s="1"/>
      <c r="J77" s="1"/>
      <c r="K77" s="1"/>
      <c r="L77" s="1"/>
      <c r="M77" s="1"/>
      <c r="N77" s="3"/>
      <c r="O77" s="2"/>
      <c r="P77" s="2"/>
      <c r="Q77" s="3"/>
      <c r="R77" s="2"/>
      <c r="S77" s="2"/>
    </row>
    <row r="78" spans="1:20" x14ac:dyDescent="0.25">
      <c r="B78" s="1"/>
      <c r="C78" s="1"/>
      <c r="D78" s="1"/>
      <c r="E78" s="1"/>
      <c r="F78" s="2"/>
      <c r="G78" s="1"/>
      <c r="H78" s="1"/>
      <c r="I78" s="1"/>
      <c r="J78" s="1"/>
      <c r="K78" s="1"/>
      <c r="L78" s="1"/>
      <c r="M78" s="1"/>
      <c r="N78" s="3"/>
      <c r="O78" s="2"/>
      <c r="P78" s="2"/>
      <c r="Q78" s="3"/>
      <c r="R78" s="2"/>
      <c r="S78" s="2"/>
    </row>
    <row r="79" spans="1:20" x14ac:dyDescent="0.25">
      <c r="B79" s="1"/>
      <c r="C79" s="1"/>
      <c r="D79" s="1"/>
      <c r="E79" s="1"/>
      <c r="F79" s="2"/>
      <c r="G79" s="1"/>
      <c r="H79" s="1"/>
      <c r="I79" s="1"/>
      <c r="J79" s="1"/>
      <c r="K79" s="1"/>
      <c r="L79" s="1"/>
      <c r="M79" s="1"/>
      <c r="N79" s="3"/>
      <c r="O79" s="2"/>
      <c r="P79" s="2"/>
      <c r="Q79" s="3"/>
      <c r="R79" s="2"/>
      <c r="S79" s="2"/>
    </row>
  </sheetData>
  <mergeCells count="3">
    <mergeCell ref="A1:T1"/>
    <mergeCell ref="A2:T2"/>
    <mergeCell ref="A3:T3"/>
  </mergeCells>
  <phoneticPr fontId="13" type="noConversion"/>
  <dataValidations count="1">
    <dataValidation type="list" errorStyle="information" allowBlank="1" showInputMessage="1" showErrorMessage="1" sqref="D7:D10 D12:D68" xr:uid="{3D6B71AC-CE08-499D-9889-D6CF9F6265A6}">
      <formula1>"H,KG,KO,L,M,M2,M3,MW,PA,PM,PN,ST,T,AMP,GRA,PAK,SC,ZAV,KOS,BLK,KRT,SET,IZV,KPL,GAR,SK,ROL,KM,DOZ"</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AAEEA-11BB-4252-8A2C-8CC23D18B9A9}">
  <dimension ref="A1:D9"/>
  <sheetViews>
    <sheetView workbookViewId="0">
      <selection activeCell="H23" sqref="H23"/>
    </sheetView>
  </sheetViews>
  <sheetFormatPr defaultRowHeight="15" x14ac:dyDescent="0.25"/>
  <cols>
    <col min="1" max="1" width="50.7109375" customWidth="1"/>
    <col min="2" max="2" width="10.7109375" customWidth="1"/>
    <col min="3" max="4" width="18" customWidth="1"/>
  </cols>
  <sheetData>
    <row r="1" spans="1:4" x14ac:dyDescent="0.25">
      <c r="A1" s="42" t="s">
        <v>227</v>
      </c>
      <c r="B1" s="42"/>
      <c r="C1" s="42"/>
      <c r="D1" s="42"/>
    </row>
    <row r="2" spans="1:4" x14ac:dyDescent="0.25">
      <c r="A2" s="24"/>
      <c r="B2" s="24"/>
      <c r="C2" s="24" t="s">
        <v>228</v>
      </c>
      <c r="D2" s="24" t="s">
        <v>229</v>
      </c>
    </row>
    <row r="3" spans="1:4" x14ac:dyDescent="0.25">
      <c r="A3" s="25" t="s">
        <v>230</v>
      </c>
      <c r="B3" s="24"/>
      <c r="C3" s="26">
        <f>'1_Sklop Povoji'!R17</f>
        <v>0</v>
      </c>
      <c r="D3" s="26">
        <f>'1_Sklop Povoji'!S17</f>
        <v>0</v>
      </c>
    </row>
    <row r="4" spans="1:4" x14ac:dyDescent="0.25">
      <c r="A4" s="25" t="s">
        <v>231</v>
      </c>
      <c r="B4" s="24"/>
      <c r="C4" s="26">
        <f>+Obloge!R72</f>
        <v>0</v>
      </c>
      <c r="D4" s="26">
        <f>+Obloge!S72</f>
        <v>0</v>
      </c>
    </row>
    <row r="5" spans="1:4" x14ac:dyDescent="0.25">
      <c r="A5" s="25" t="s">
        <v>232</v>
      </c>
      <c r="B5" s="24"/>
      <c r="C5" s="26">
        <f>+'3_Sklop Gaze, komprese'!R38</f>
        <v>0</v>
      </c>
      <c r="D5" s="26">
        <f>+'3_Sklop Gaze, komprese'!S38</f>
        <v>0</v>
      </c>
    </row>
    <row r="6" spans="1:4" x14ac:dyDescent="0.25">
      <c r="A6" s="25" t="s">
        <v>233</v>
      </c>
      <c r="B6" s="24"/>
      <c r="C6" s="26">
        <f>+'4_Sklop Ostali obvezilni materi'!R69</f>
        <v>0</v>
      </c>
      <c r="D6" s="26">
        <f>+'4_Sklop Ostali obvezilni materi'!S69</f>
        <v>0</v>
      </c>
    </row>
    <row r="7" spans="1:4" x14ac:dyDescent="0.25">
      <c r="A7" s="25"/>
      <c r="B7" s="24"/>
      <c r="C7" s="26"/>
      <c r="D7" s="26"/>
    </row>
    <row r="8" spans="1:4" x14ac:dyDescent="0.25">
      <c r="A8" s="25" t="s">
        <v>234</v>
      </c>
      <c r="B8" s="24"/>
      <c r="C8" s="26">
        <f>SUM(C3:C6)</f>
        <v>0</v>
      </c>
      <c r="D8" s="26">
        <f>SUM(D3:D6)</f>
        <v>0</v>
      </c>
    </row>
    <row r="9" spans="1:4" x14ac:dyDescent="0.25">
      <c r="A9" s="25"/>
      <c r="B9" s="24"/>
      <c r="C9" s="26"/>
      <c r="D9" s="26"/>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211A-6AA3-4097-990B-6BEEE74EB38A}">
  <dimension ref="A1:B34"/>
  <sheetViews>
    <sheetView workbookViewId="0">
      <selection sqref="A1:B1"/>
    </sheetView>
  </sheetViews>
  <sheetFormatPr defaultRowHeight="15" x14ac:dyDescent="0.25"/>
  <cols>
    <col min="1" max="1" width="10.7109375" customWidth="1"/>
    <col min="2" max="2" width="20.7109375" customWidth="1"/>
  </cols>
  <sheetData>
    <row r="1" spans="1:2" x14ac:dyDescent="0.25">
      <c r="A1" s="43" t="s">
        <v>235</v>
      </c>
      <c r="B1" s="43"/>
    </row>
    <row r="2" spans="1:2" x14ac:dyDescent="0.25">
      <c r="A2" s="27" t="s">
        <v>236</v>
      </c>
      <c r="B2" s="27" t="s">
        <v>237</v>
      </c>
    </row>
    <row r="3" spans="1:2" x14ac:dyDescent="0.25">
      <c r="A3" s="1" t="s">
        <v>238</v>
      </c>
      <c r="B3" s="1" t="s">
        <v>239</v>
      </c>
    </row>
    <row r="4" spans="1:2" x14ac:dyDescent="0.25">
      <c r="A4" s="1" t="s">
        <v>240</v>
      </c>
      <c r="B4" s="1" t="s">
        <v>241</v>
      </c>
    </row>
    <row r="5" spans="1:2" x14ac:dyDescent="0.25">
      <c r="A5" s="1" t="s">
        <v>242</v>
      </c>
      <c r="B5" s="1" t="s">
        <v>243</v>
      </c>
    </row>
    <row r="6" spans="1:2" x14ac:dyDescent="0.25">
      <c r="A6" s="1" t="s">
        <v>244</v>
      </c>
      <c r="B6" s="1" t="s">
        <v>245</v>
      </c>
    </row>
    <row r="7" spans="1:2" x14ac:dyDescent="0.25">
      <c r="A7" s="1" t="s">
        <v>246</v>
      </c>
      <c r="B7" s="1" t="s">
        <v>247</v>
      </c>
    </row>
    <row r="8" spans="1:2" x14ac:dyDescent="0.25">
      <c r="A8" s="1" t="s">
        <v>248</v>
      </c>
      <c r="B8" s="1" t="s">
        <v>249</v>
      </c>
    </row>
    <row r="9" spans="1:2" x14ac:dyDescent="0.25">
      <c r="A9" s="1" t="s">
        <v>250</v>
      </c>
      <c r="B9" s="1" t="s">
        <v>251</v>
      </c>
    </row>
    <row r="10" spans="1:2" x14ac:dyDescent="0.25">
      <c r="A10" s="1" t="s">
        <v>252</v>
      </c>
      <c r="B10" s="1" t="s">
        <v>253</v>
      </c>
    </row>
    <row r="11" spans="1:2" x14ac:dyDescent="0.25">
      <c r="A11" s="1" t="s">
        <v>254</v>
      </c>
      <c r="B11" s="1" t="s">
        <v>255</v>
      </c>
    </row>
    <row r="12" spans="1:2" x14ac:dyDescent="0.25">
      <c r="A12" s="1" t="s">
        <v>256</v>
      </c>
      <c r="B12" s="1" t="s">
        <v>257</v>
      </c>
    </row>
    <row r="13" spans="1:2" x14ac:dyDescent="0.25">
      <c r="A13" s="1" t="s">
        <v>258</v>
      </c>
      <c r="B13" s="1" t="s">
        <v>259</v>
      </c>
    </row>
    <row r="14" spans="1:2" x14ac:dyDescent="0.25">
      <c r="A14" s="1" t="s">
        <v>260</v>
      </c>
      <c r="B14" s="1" t="s">
        <v>260</v>
      </c>
    </row>
    <row r="15" spans="1:2" x14ac:dyDescent="0.25">
      <c r="A15" s="1" t="s">
        <v>261</v>
      </c>
      <c r="B15" s="1" t="s">
        <v>262</v>
      </c>
    </row>
    <row r="16" spans="1:2" x14ac:dyDescent="0.25">
      <c r="A16" s="1" t="s">
        <v>263</v>
      </c>
      <c r="B16" s="1" t="s">
        <v>264</v>
      </c>
    </row>
    <row r="17" spans="1:2" x14ac:dyDescent="0.25">
      <c r="A17" s="1" t="s">
        <v>265</v>
      </c>
      <c r="B17" s="1" t="s">
        <v>266</v>
      </c>
    </row>
    <row r="18" spans="1:2" x14ac:dyDescent="0.25">
      <c r="A18" s="1" t="s">
        <v>267</v>
      </c>
      <c r="B18" s="1" t="s">
        <v>268</v>
      </c>
    </row>
    <row r="19" spans="1:2" x14ac:dyDescent="0.25">
      <c r="A19" s="1" t="s">
        <v>269</v>
      </c>
      <c r="B19" s="1" t="s">
        <v>270</v>
      </c>
    </row>
    <row r="20" spans="1:2" x14ac:dyDescent="0.25">
      <c r="A20" s="1" t="s">
        <v>271</v>
      </c>
      <c r="B20" s="1" t="s">
        <v>272</v>
      </c>
    </row>
    <row r="21" spans="1:2" x14ac:dyDescent="0.25">
      <c r="A21" s="1" t="s">
        <v>273</v>
      </c>
      <c r="B21" s="1" t="s">
        <v>274</v>
      </c>
    </row>
    <row r="22" spans="1:2" x14ac:dyDescent="0.25">
      <c r="A22" s="1" t="s">
        <v>275</v>
      </c>
      <c r="B22" s="1" t="s">
        <v>276</v>
      </c>
    </row>
    <row r="23" spans="1:2" x14ac:dyDescent="0.25">
      <c r="A23" s="1" t="s">
        <v>277</v>
      </c>
      <c r="B23" s="1" t="s">
        <v>278</v>
      </c>
    </row>
    <row r="24" spans="1:2" x14ac:dyDescent="0.25">
      <c r="A24" s="1" t="s">
        <v>279</v>
      </c>
      <c r="B24" s="1" t="s">
        <v>280</v>
      </c>
    </row>
    <row r="25" spans="1:2" x14ac:dyDescent="0.25">
      <c r="A25" s="1" t="s">
        <v>281</v>
      </c>
      <c r="B25" s="1" t="s">
        <v>281</v>
      </c>
    </row>
    <row r="26" spans="1:2" x14ac:dyDescent="0.25">
      <c r="A26" s="1" t="s">
        <v>282</v>
      </c>
      <c r="B26" s="1" t="s">
        <v>283</v>
      </c>
    </row>
    <row r="27" spans="1:2" x14ac:dyDescent="0.25">
      <c r="A27" s="1" t="s">
        <v>284</v>
      </c>
      <c r="B27" s="1" t="s">
        <v>285</v>
      </c>
    </row>
    <row r="28" spans="1:2" x14ac:dyDescent="0.25">
      <c r="A28" s="1" t="s">
        <v>286</v>
      </c>
      <c r="B28" s="1" t="s">
        <v>287</v>
      </c>
    </row>
    <row r="29" spans="1:2" x14ac:dyDescent="0.25">
      <c r="A29" s="1" t="s">
        <v>288</v>
      </c>
      <c r="B29" s="1" t="s">
        <v>289</v>
      </c>
    </row>
    <row r="30" spans="1:2" x14ac:dyDescent="0.25">
      <c r="A30" s="1" t="s">
        <v>290</v>
      </c>
      <c r="B30" s="1" t="s">
        <v>291</v>
      </c>
    </row>
    <row r="31" spans="1:2" x14ac:dyDescent="0.25">
      <c r="A31" s="1" t="s">
        <v>292</v>
      </c>
      <c r="B31" s="1" t="s">
        <v>293</v>
      </c>
    </row>
    <row r="32" spans="1:2" x14ac:dyDescent="0.25">
      <c r="A32" s="1"/>
      <c r="B32" s="1"/>
    </row>
    <row r="33" spans="1:2" x14ac:dyDescent="0.25">
      <c r="A33" s="1"/>
      <c r="B33" s="1"/>
    </row>
    <row r="34" spans="1:2" x14ac:dyDescent="0.25">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1_Sklop Povoji</vt:lpstr>
      <vt:lpstr>Obloge</vt:lpstr>
      <vt:lpstr>3_Sklop Gaze, komprese</vt:lpstr>
      <vt:lpstr>4_Sklop Ostali obvezilni materi</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Monika Cus</cp:lastModifiedBy>
  <dcterms:created xsi:type="dcterms:W3CDTF">2025-03-03T11:10:49Z</dcterms:created>
  <dcterms:modified xsi:type="dcterms:W3CDTF">2025-06-09T11:06:54Z</dcterms:modified>
</cp:coreProperties>
</file>